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22935" windowHeight="11850"/>
  </bookViews>
  <sheets>
    <sheet name="сводн.кв._1" sheetId="1" r:id="rId1"/>
  </sheets>
  <definedNames>
    <definedName name="_xlnm._FilterDatabase" localSheetId="0" hidden="1">сводн.кв._1!$A$7:$F$439</definedName>
    <definedName name="_xlnm.Print_Area" localSheetId="0">сводн.кв._1!$A$1:$F$524</definedName>
  </definedNames>
  <calcPr calcId="124519" iterate="1"/>
</workbook>
</file>

<file path=xl/calcChain.xml><?xml version="1.0" encoding="utf-8"?>
<calcChain xmlns="http://schemas.openxmlformats.org/spreadsheetml/2006/main">
  <c r="F437" i="1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23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8"/>
</calcChain>
</file>

<file path=xl/sharedStrings.xml><?xml version="1.0" encoding="utf-8"?>
<sst xmlns="http://schemas.openxmlformats.org/spreadsheetml/2006/main" count="1333" uniqueCount="186">
  <si>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</si>
  <si>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</si>
  <si>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</si>
  <si>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</si>
  <si>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</si>
  <si>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221</t>
  </si>
  <si>
    <t>213</t>
  </si>
  <si>
    <t>119</t>
  </si>
  <si>
    <t>266</t>
  </si>
  <si>
    <t>111</t>
  </si>
  <si>
    <t>211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</si>
  <si>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</si>
  <si>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</si>
  <si>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</si>
  <si>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</si>
  <si>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</si>
  <si>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</si>
  <si>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</si>
  <si>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</si>
  <si>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3100000000;Непрограммные мероприятия</t>
  </si>
  <si>
    <t>АДМИНИСТРАЦИЯ ЗАВОДСКОГО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</si>
  <si>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</si>
  <si>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</si>
  <si>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</si>
  <si>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</si>
  <si>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1330105030;Расходы на обеспечение деятельности прочих муниципальных казенных учреждений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</si>
  <si>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</si>
  <si>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</si>
  <si>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</si>
  <si>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</si>
  <si>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</si>
  <si>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</si>
  <si>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</si>
  <si>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</si>
  <si>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</si>
  <si>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</si>
  <si>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223</t>
  </si>
  <si>
    <t>247</t>
  </si>
  <si>
    <t>349</t>
  </si>
  <si>
    <t>344</t>
  </si>
  <si>
    <t>343</t>
  </si>
  <si>
    <t>310</t>
  </si>
  <si>
    <t>227</t>
  </si>
  <si>
    <t>243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</si>
  <si>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</si>
  <si>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</si>
  <si>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129</t>
  </si>
  <si>
    <t>121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</si>
  <si>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</si>
  <si>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</si>
  <si>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</si>
  <si>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</si>
  <si>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</si>
  <si>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</si>
  <si>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122</t>
  </si>
  <si>
    <t>212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</si>
  <si>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</si>
  <si>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</si>
  <si>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</si>
  <si>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</si>
  <si>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</si>
  <si>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</si>
  <si>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</si>
  <si>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</si>
  <si>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</si>
  <si>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</si>
  <si>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</si>
  <si>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</si>
  <si>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</si>
  <si>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</si>
  <si>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</si>
  <si>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3130008340;Снос самовольных построек</t>
  </si>
  <si>
    <t>051030М000;Реализация мероприятий программы</t>
  </si>
  <si>
    <t>611</t>
  </si>
  <si>
    <t>228</t>
  </si>
  <si>
    <t>281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</si>
  <si>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</si>
  <si>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</si>
  <si>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052010М000;Реализация мероприятий программы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</si>
  <si>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</si>
  <si>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</si>
  <si>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</si>
  <si>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</si>
  <si>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</si>
  <si>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062010М000;Реализация мероприятий программы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</si>
  <si>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</si>
  <si>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</si>
  <si>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</si>
  <si>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</si>
  <si>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0720706000;Бюджетные инвестиции в объекты капитального строительства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</si>
  <si>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</si>
  <si>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</si>
  <si>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</si>
  <si>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134010М000;Реализация мероприятий программы</t>
  </si>
  <si>
    <t>133010М000;Реализация мероприятий программы</t>
  </si>
  <si>
    <t>1140106000;Бюджетные инвестиции в объекты капитального строительства</t>
  </si>
  <si>
    <t>073010М000;Реализация мероприятий программы</t>
  </si>
  <si>
    <t>0730106000;Бюджетные инвестиции в объекты капитального строительства</t>
  </si>
  <si>
    <t>072F552430;Строительство и реконструкция (модернизация) объектов питьевого водоснабжения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</si>
  <si>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</si>
  <si>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</si>
  <si>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072020М000;Реализация мероприятий программы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</si>
  <si>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</si>
  <si>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</si>
  <si>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</si>
  <si>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</si>
  <si>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</si>
  <si>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</si>
  <si>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298</t>
  </si>
  <si>
    <t>412</t>
  </si>
  <si>
    <t>071020М000;Реализация мероприятий программы</t>
  </si>
  <si>
    <t>0501;Жилищное хозяйство</t>
  </si>
  <si>
    <t>КОСГУ</t>
  </si>
  <si>
    <t>ВР</t>
  </si>
  <si>
    <t>ЦСР</t>
  </si>
  <si>
    <t>Информация о финансировании по разделу «Жилищно-коммунальное хозяйство»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</si>
  <si>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</si>
  <si>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</si>
  <si>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</si>
  <si>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</si>
  <si>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Всего по 0500; Жилищно-коммунальное хозяйство</t>
  </si>
  <si>
    <t>1700000000;Муниципальная программа «Эффективное управление муниципальным имуществом и земельными ресурсами»</t>
  </si>
  <si>
    <t>1730106000;Бюджетные инвестиции в объекты капитального строительства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</si>
  <si>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</si>
  <si>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2000000000;Муниципальная программа «Переселение граждан из аварийного жилищного фонда на территории муниципального образования «Город Саратов»</t>
  </si>
  <si>
    <t>201F367483;Обеспечение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</si>
  <si>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201F367484;Обеспечение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</si>
  <si>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201F3П6020;Обеспечение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</si>
  <si>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</si>
  <si>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</si>
  <si>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204F3П6020;Обеспечение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</si>
  <si>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3130074120;Реализация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</si>
  <si>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245</t>
  </si>
  <si>
    <t>0720206000;Бюджетные инвестиции в объекты капитального строительства</t>
  </si>
  <si>
    <t>07207И0000;Исполнение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</si>
  <si>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0730178780;Обеспечение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</si>
  <si>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>131010М000;Реализация мероприятий программы</t>
  </si>
  <si>
    <t>132010М000;Реализация мероприятий программы</t>
  </si>
  <si>
    <t>3130007240;Возмещение затрат по оплате электроэнергии, потребляемой муниципальными унитарными производственными предприятиями, обеспечивающими водоснабжением и водоотведением</t>
  </si>
  <si>
    <t>3130007250;Финансовое обеспечение затрат по материально-техническому обеспечению муниципальных унитарных производственных предприятий муниципального образования «Город Саратов», осуществляющих деятельность в сфере водоснабжения и водоотведения</t>
  </si>
  <si>
    <t>313007Б100;Реализация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</si>
  <si>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0600000000;Муниципальная программа «Формирование современной городской среды муниципального образования «Город Саратов»</t>
  </si>
  <si>
    <t>1900000000;Муниципальная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</t>
  </si>
  <si>
    <t>1910107060;Возмещение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</si>
  <si>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1910206000;Бюджетные инвестиции в объекты капитального строительства</t>
  </si>
  <si>
    <t>05102L2990;Реализация федеральной целевой программы «Увековечивание памяти погибших при защите Отечества на 2019-2024 годы» (обустройство и восстановление воинских захоронений, находящихся в государственной (муниципальной) собственности)</t>
  </si>
  <si>
    <t>0720605010;Расходы на выполнение муниципальных заданий муниципальными бюджетными и автономными учреждениями</t>
  </si>
  <si>
    <t>172010М000;Реализация мероприятий программы</t>
  </si>
  <si>
    <t>3000000000;Выполнение функций органами местного самоуправления</t>
  </si>
  <si>
    <t>222</t>
  </si>
  <si>
    <t>0510206000;Бюджетные инвестиции в объекты капитального строительства</t>
  </si>
  <si>
    <t>1310105030;Расходы на обеспечение деятельности прочих муниципальных казенных учреждений</t>
  </si>
  <si>
    <t>тыс. руб.</t>
  </si>
  <si>
    <t>071030М000;Реализация мероприятий программы</t>
  </si>
  <si>
    <t>202F36748S;Обеспечение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</si>
  <si>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0740175200;Снос аварийных, расселенных домов, помещений, нежилых зданий, сооружений, иных объектов жилищного фонда</t>
  </si>
  <si>
    <t>293</t>
  </si>
  <si>
    <t>347</t>
  </si>
  <si>
    <t>0720779909;Иные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</si>
  <si>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0730179410;Обеспечение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</si>
  <si>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07301S9410;Обеспечение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 за счет средств местного бюджета</t>
  </si>
  <si>
    <t>114010М000;Реализация мероприятий программы</t>
  </si>
  <si>
    <t>0510106000;Бюджетные инвестиции в объекты капитального строительства</t>
  </si>
  <si>
    <t>1910278720;Реализация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</si>
  <si>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05108Б0610;Реализация инициативного проекта за счет средств местного бюджета, за исключением инициативных платежей «Установка универсальной площадки во дворе жилых домов № 14, 14А, 16, 16А по ул. им. Куприянова А.И. в г. Саратове»</t>
  </si>
  <si>
    <t>05108Б0620;Реализация инициативного проекта за счет средств местного бюджета в части инициативных платежей граждан «Установка универсальной площадки во дворе жилых домов № 14, 14А, 16, 16А по ул. им. Куприянова А.И. в г. Саратове»</t>
  </si>
  <si>
    <t>05108Б0710;Реализация инициативного проекта за счет средств местного бюджета, за исключением инициативных платежей «Устройство тротуарной пешеходной дорожки во дворе жилых домов № 10, 12, 12А по пл. им. Уфимцева К.Г. в г. Саратове»</t>
  </si>
  <si>
    <t>05108Б0720;Реализация инициативного проекта за счет средств местного бюджета в части инициативных платежей граждан «Устройство тротуарной пешеходной дорожки во дворе жилых домов № 10, 12, 12А по пл. им. Уфимцева К.Г. в г. Саратове»</t>
  </si>
  <si>
    <t>061010М000;Реализация мероприятий программы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</si>
  <si>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</si>
  <si>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05108Б0810;Реализация инициативного проекта за счет средств местного бюджета, за исключением инициативных платежей «Создание современного детско-игрового пространства «Самолет» (дворовая территория многоквартирного дома № 9 по площади им. Орджоникидзе Г.К.)»</t>
  </si>
  <si>
    <t>05108Б0820;Реализация инициативного проекта за счет средств местного бюджета в части инициативных платежей граждан «Создание современного детско-игрового пространства «Самолет» (дворовая территория многоквартирного дома № 9 по площади им. Орджоникидзе Г.К.)»</t>
  </si>
  <si>
    <t>0620178123;Реализация мероприятий по благоустройству территорий (3 этап)</t>
  </si>
  <si>
    <t>0510872102;Реализация инициативных проектов за счет субсидий из областного бюджета («Установка спортивной площадки в р.п. Соколовый муниципального образования «Город Саратов»)</t>
  </si>
  <si>
    <t>0510872103;Реализация инициативных проектов за счет субсидий из областного бюджета («Обустройство сквера в с. Синенькие муниципального образования «Город Саратов»)</t>
  </si>
  <si>
    <t>0510872104;Реализация инициативных проектов за счет субсидий из областного бюджета («Обустройство сквера в с. Михайловка муниципального образования «Город Саратов»)</t>
  </si>
  <si>
    <t>0510872105;Реализация инициативных проектов за счет субсидий из областного бюджета («Установка спортивного комплекса (хоккейная коробка) в п. Красный Текстильщик муниципального образования «Город Саратов»)</t>
  </si>
  <si>
    <t>05108S2172;Реализация инициативных проектов за счет средств местного бюджета, за исключением инициативных платежей («Установка спортивной площадки в р.п. Соколовый муниципального образования «Город Саратов»)</t>
  </si>
  <si>
    <t>05108S2173;Реализация инициативных проектов за счет средств местного бюджета, за исключением инициативных платежей («Обустройство сквера в с. Синенькие муниципального образования «Город Саратов»)</t>
  </si>
  <si>
    <t>05108S2174;Реализация инициативных проектов за счет средств местного бюджета, за исключением инициативных платежей («Обустройство сквера в с. Михайловка муниципального образования «Город Саратов»)</t>
  </si>
  <si>
    <t>05108S2175;Реализация инициативных проектов за счет средств местного бюджета, за исключением инициативных платежей («Установка спортивного комплекса (хоккейная коробка) в п. Красный Текстильщик муниципального образования «Город Саратов»)</t>
  </si>
  <si>
    <t>05108S2182;Реализация инициативных проектов за счет средств местного бюджета в части инициативных платежей граждан («Установка спортивной площадки в р.п. Соколовый муниципального образования «Город Саратов»)</t>
  </si>
  <si>
    <t>05108S2183;Реализация инициативных проектов за счет средств местного бюджета в части инициативных платежей граждан («Обустройство сквера в с. Синенькие муниципального образования «Город Саратов»)</t>
  </si>
  <si>
    <t>05108S2184;Реализация инициативных проектов за счет средств местного бюджета в части инициативных платежей граждан («Обустройство сквера в с. Михайловка муниципального образования «Город Саратов»)</t>
  </si>
  <si>
    <t>05108S2185;Реализация инициативных проектов за счет средств местного бюджета в части инициативных платежей граждан («Установка спортивного комплекса (хоккейная коробка) в п. Красный Текстильщик муниципального образования «Город Саратов»)</t>
  </si>
  <si>
    <t>на 01.07.2024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</si>
</sst>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;[Red]\-#,##0.0;0.0"/>
  </numFmts>
  <fonts count="7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7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72"/>
      </patternFill>
    </fill>
    <fill>
      <patternFill patternType="solid">
        <fgColor indexed="43"/>
        <bgColor indexed="7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167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/>
    <xf numFmtId="167" fontId="2" fillId="3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center"/>
    </xf>
    <xf numFmtId="167" fontId="2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167" fontId="2" fillId="4" borderId="1" xfId="0" applyNumberFormat="1" applyFont="1" applyFill="1" applyBorder="1" applyAlignment="1" applyProtection="1">
      <protection hidden="1"/>
    </xf>
    <xf numFmtId="0" fontId="0" fillId="4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6" fillId="4" borderId="0" xfId="0" applyFont="1" applyFill="1"/>
    <xf numFmtId="166" fontId="2" fillId="6" borderId="3" xfId="4" applyNumberFormat="1" applyFont="1" applyFill="1" applyBorder="1" applyAlignment="1" applyProtection="1">
      <alignment wrapText="1"/>
      <protection hidden="1"/>
    </xf>
    <xf numFmtId="166" fontId="2" fillId="0" borderId="3" xfId="4" applyNumberFormat="1" applyFont="1" applyFill="1" applyBorder="1" applyAlignment="1" applyProtection="1">
      <alignment wrapText="1"/>
      <protection hidden="1"/>
    </xf>
    <xf numFmtId="166" fontId="2" fillId="5" borderId="3" xfId="4" applyNumberFormat="1" applyFont="1" applyFill="1" applyBorder="1" applyAlignment="1" applyProtection="1">
      <alignment wrapText="1"/>
      <protection hidden="1"/>
    </xf>
    <xf numFmtId="166" fontId="2" fillId="2" borderId="3" xfId="4" applyNumberFormat="1" applyFont="1" applyFill="1" applyBorder="1" applyAlignment="1" applyProtection="1">
      <alignment wrapText="1"/>
      <protection hidden="1"/>
    </xf>
    <xf numFmtId="167" fontId="2" fillId="5" borderId="1" xfId="4" applyNumberFormat="1" applyFont="1" applyFill="1" applyBorder="1" applyAlignment="1" applyProtection="1">
      <protection hidden="1"/>
    </xf>
    <xf numFmtId="167" fontId="2" fillId="2" borderId="1" xfId="4" applyNumberFormat="1" applyFont="1" applyFill="1" applyBorder="1" applyAlignment="1" applyProtection="1">
      <protection hidden="1"/>
    </xf>
    <xf numFmtId="167" fontId="2" fillId="0" borderId="1" xfId="4" applyNumberFormat="1" applyFont="1" applyFill="1" applyBorder="1" applyAlignment="1" applyProtection="1">
      <protection hidden="1"/>
    </xf>
    <xf numFmtId="167" fontId="3" fillId="0" borderId="1" xfId="4" applyNumberFormat="1" applyFont="1" applyFill="1" applyBorder="1" applyAlignment="1" applyProtection="1">
      <protection hidden="1"/>
    </xf>
    <xf numFmtId="164" fontId="3" fillId="0" borderId="1" xfId="4" applyNumberFormat="1" applyFont="1" applyFill="1" applyBorder="1" applyAlignment="1" applyProtection="1">
      <alignment horizontal="center" wrapText="1"/>
      <protection hidden="1"/>
    </xf>
    <xf numFmtId="164" fontId="3" fillId="0" borderId="1" xfId="4" applyNumberFormat="1" applyFont="1" applyFill="1" applyBorder="1" applyAlignment="1" applyProtection="1">
      <alignment horizontal="center"/>
      <protection hidden="1"/>
    </xf>
    <xf numFmtId="165" fontId="3" fillId="0" borderId="3" xfId="4" applyNumberFormat="1" applyFont="1" applyFill="1" applyBorder="1" applyAlignment="1" applyProtection="1">
      <alignment wrapText="1"/>
      <protection hidden="1"/>
    </xf>
    <xf numFmtId="166" fontId="2" fillId="5" borderId="1" xfId="4" applyNumberFormat="1" applyFont="1" applyFill="1" applyBorder="1" applyAlignment="1" applyProtection="1">
      <alignment wrapText="1"/>
      <protection hidden="1"/>
    </xf>
    <xf numFmtId="166" fontId="2" fillId="2" borderId="1" xfId="4" applyNumberFormat="1" applyFont="1" applyFill="1" applyBorder="1" applyAlignment="1" applyProtection="1">
      <alignment wrapText="1"/>
      <protection hidden="1"/>
    </xf>
    <xf numFmtId="166" fontId="2" fillId="0" borderId="1" xfId="4" applyNumberFormat="1" applyFont="1" applyFill="1" applyBorder="1" applyAlignment="1" applyProtection="1">
      <alignment wrapText="1"/>
      <protection hidden="1"/>
    </xf>
    <xf numFmtId="166" fontId="2" fillId="0" borderId="1" xfId="4" applyNumberFormat="1" applyFont="1" applyFill="1" applyBorder="1" applyAlignment="1" applyProtection="1">
      <alignment horizontal="center" wrapText="1"/>
      <protection hidden="1"/>
    </xf>
    <xf numFmtId="166" fontId="2" fillId="2" borderId="1" xfId="4" applyNumberFormat="1" applyFont="1" applyFill="1" applyBorder="1" applyAlignment="1" applyProtection="1">
      <alignment horizontal="center" wrapText="1"/>
      <protection hidden="1"/>
    </xf>
    <xf numFmtId="166" fontId="2" fillId="5" borderId="1" xfId="4" applyNumberFormat="1" applyFont="1" applyFill="1" applyBorder="1" applyAlignment="1" applyProtection="1">
      <alignment horizontal="center" wrapText="1"/>
      <protection hidden="1"/>
    </xf>
    <xf numFmtId="166" fontId="2" fillId="6" borderId="1" xfId="4" applyNumberFormat="1" applyFont="1" applyFill="1" applyBorder="1" applyAlignment="1" applyProtection="1">
      <alignment horizontal="center" wrapText="1"/>
      <protection hidden="1"/>
    </xf>
    <xf numFmtId="167" fontId="2" fillId="3" borderId="1" xfId="4" applyNumberFormat="1" applyFont="1" applyFill="1" applyBorder="1" applyAlignment="1" applyProtection="1">
      <protection hidden="1"/>
    </xf>
    <xf numFmtId="0" fontId="2" fillId="3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3" xfId="4"/>
    <cellStyle name="Обычный 5" xfId="2"/>
    <cellStyle name="Обычный 6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F524"/>
  <sheetViews>
    <sheetView showGridLines="0" showZeros="0" tabSelected="1" view="pageBreakPreview" topLeftCell="A496" zoomScaleSheetLayoutView="100" workbookViewId="0">
      <selection activeCell="A514" sqref="A514:XFD514"/>
    </sheetView>
  </sheetViews>
  <sheetFormatPr defaultRowHeight="12.75"/>
  <cols>
    <col min="1" max="1" width="67.5703125" customWidth="1"/>
    <col min="2" max="2" width="5" style="6" customWidth="1"/>
    <col min="3" max="3" width="6.85546875" style="6" customWidth="1"/>
    <col min="4" max="6" width="11.28515625" customWidth="1"/>
  </cols>
  <sheetData>
    <row r="2" spans="1:6">
      <c r="A2" s="40" t="s">
        <v>115</v>
      </c>
      <c r="B2" s="40"/>
      <c r="C2" s="40"/>
      <c r="D2" s="40"/>
      <c r="E2" s="40"/>
      <c r="F2" s="40"/>
    </row>
    <row r="3" spans="1:6">
      <c r="A3" s="41" t="s">
        <v>185</v>
      </c>
      <c r="B3" s="41"/>
      <c r="C3" s="41"/>
      <c r="D3" s="41"/>
      <c r="E3" s="41"/>
      <c r="F3" s="41"/>
    </row>
    <row r="4" spans="1:6">
      <c r="A4" s="1"/>
      <c r="B4" s="2"/>
      <c r="C4" s="3"/>
      <c r="D4" s="4"/>
      <c r="E4" s="4"/>
      <c r="F4" s="11" t="s">
        <v>152</v>
      </c>
    </row>
    <row r="5" spans="1:6">
      <c r="A5" s="39" t="s">
        <v>116</v>
      </c>
      <c r="B5" s="39"/>
      <c r="C5" s="39"/>
      <c r="D5" s="39" t="s">
        <v>117</v>
      </c>
      <c r="E5" s="38" t="s">
        <v>118</v>
      </c>
      <c r="F5" s="39" t="s">
        <v>119</v>
      </c>
    </row>
    <row r="6" spans="1:6" ht="42.75" customHeight="1">
      <c r="A6" s="9" t="s">
        <v>114</v>
      </c>
      <c r="B6" s="9" t="s">
        <v>113</v>
      </c>
      <c r="C6" s="10" t="s">
        <v>112</v>
      </c>
      <c r="D6" s="39"/>
      <c r="E6" s="38"/>
      <c r="F6" s="39"/>
    </row>
    <row r="7" spans="1:6">
      <c r="A7" s="14">
        <v>1</v>
      </c>
      <c r="B7" s="15">
        <v>2</v>
      </c>
      <c r="C7" s="15">
        <v>3</v>
      </c>
      <c r="D7" s="14">
        <v>4</v>
      </c>
      <c r="E7" s="14">
        <v>5</v>
      </c>
      <c r="F7" s="14">
        <v>6</v>
      </c>
    </row>
    <row r="8" spans="1:6" s="16" customFormat="1">
      <c r="A8" s="20" t="s">
        <v>111</v>
      </c>
      <c r="B8" s="29"/>
      <c r="C8" s="29"/>
      <c r="D8" s="22">
        <v>2898274.0839900002</v>
      </c>
      <c r="E8" s="22">
        <v>719619.5</v>
      </c>
      <c r="F8" s="5">
        <f>E8/D8*100</f>
        <v>24.829242478313617</v>
      </c>
    </row>
    <row r="9" spans="1:6" s="13" customFormat="1">
      <c r="A9" s="21" t="s">
        <v>61</v>
      </c>
      <c r="B9" s="30"/>
      <c r="C9" s="30"/>
      <c r="D9" s="23">
        <v>48338.1</v>
      </c>
      <c r="E9" s="23">
        <v>8633.02</v>
      </c>
      <c r="F9" s="12">
        <f t="shared" ref="F9:F72" si="0">E9/D9*100</f>
        <v>17.859659357732308</v>
      </c>
    </row>
    <row r="10" spans="1:6" ht="25.5">
      <c r="A10" s="19" t="s">
        <v>121</v>
      </c>
      <c r="B10" s="31"/>
      <c r="C10" s="31"/>
      <c r="D10" s="24">
        <v>45000</v>
      </c>
      <c r="E10" s="24">
        <v>8633.02</v>
      </c>
      <c r="F10" s="7">
        <f t="shared" si="0"/>
        <v>19.18448888888889</v>
      </c>
    </row>
    <row r="11" spans="1:6">
      <c r="A11" s="28" t="s">
        <v>122</v>
      </c>
      <c r="B11" s="26" t="s">
        <v>109</v>
      </c>
      <c r="C11" s="27" t="s">
        <v>41</v>
      </c>
      <c r="D11" s="25">
        <v>45000</v>
      </c>
      <c r="E11" s="25">
        <v>8633.02</v>
      </c>
      <c r="F11" s="8">
        <f t="shared" si="0"/>
        <v>19.18448888888889</v>
      </c>
    </row>
    <row r="12" spans="1:6">
      <c r="A12" s="19" t="s">
        <v>19</v>
      </c>
      <c r="B12" s="32"/>
      <c r="C12" s="32"/>
      <c r="D12" s="24">
        <v>3338.1</v>
      </c>
      <c r="E12" s="24">
        <v>0</v>
      </c>
      <c r="F12" s="7">
        <f t="shared" si="0"/>
        <v>0</v>
      </c>
    </row>
    <row r="13" spans="1:6" ht="25.5">
      <c r="A13" s="28" t="s">
        <v>123</v>
      </c>
      <c r="B13" s="26" t="s">
        <v>51</v>
      </c>
      <c r="C13" s="27" t="s">
        <v>108</v>
      </c>
      <c r="D13" s="25">
        <v>3338.1</v>
      </c>
      <c r="E13" s="25">
        <v>0</v>
      </c>
      <c r="F13" s="8">
        <f t="shared" si="0"/>
        <v>0</v>
      </c>
    </row>
    <row r="14" spans="1:6" s="13" customFormat="1" ht="38.25">
      <c r="A14" s="21" t="s">
        <v>56</v>
      </c>
      <c r="B14" s="30"/>
      <c r="C14" s="30"/>
      <c r="D14" s="23">
        <v>35945.1</v>
      </c>
      <c r="E14" s="23">
        <v>3337.8934100000001</v>
      </c>
      <c r="F14" s="12">
        <f t="shared" si="0"/>
        <v>9.286087422207757</v>
      </c>
    </row>
    <row r="15" spans="1:6" ht="25.5">
      <c r="A15" s="19" t="s">
        <v>11</v>
      </c>
      <c r="B15" s="31"/>
      <c r="C15" s="31"/>
      <c r="D15" s="24">
        <v>35945.1</v>
      </c>
      <c r="E15" s="24">
        <v>3337.8934100000001</v>
      </c>
      <c r="F15" s="7">
        <f t="shared" si="0"/>
        <v>9.286087422207757</v>
      </c>
    </row>
    <row r="16" spans="1:6">
      <c r="A16" s="28" t="s">
        <v>110</v>
      </c>
      <c r="B16" s="26" t="s">
        <v>1</v>
      </c>
      <c r="C16" s="27" t="s">
        <v>3</v>
      </c>
      <c r="D16" s="25">
        <v>35795.1</v>
      </c>
      <c r="E16" s="25">
        <v>3337.8934100000001</v>
      </c>
      <c r="F16" s="8">
        <f t="shared" si="0"/>
        <v>9.3250009358822865</v>
      </c>
    </row>
    <row r="17" spans="1:6" s="17" customFormat="1">
      <c r="A17" s="28" t="s">
        <v>153</v>
      </c>
      <c r="B17" s="26" t="s">
        <v>1</v>
      </c>
      <c r="C17" s="27" t="s">
        <v>3</v>
      </c>
      <c r="D17" s="25">
        <v>150</v>
      </c>
      <c r="E17" s="25">
        <v>0</v>
      </c>
      <c r="F17" s="8">
        <f t="shared" si="0"/>
        <v>0</v>
      </c>
    </row>
    <row r="18" spans="1:6" ht="38.25">
      <c r="A18" s="21" t="s">
        <v>85</v>
      </c>
      <c r="B18" s="30"/>
      <c r="C18" s="30"/>
      <c r="D18" s="23">
        <v>2422693.54831</v>
      </c>
      <c r="E18" s="23">
        <v>621702.70582999999</v>
      </c>
      <c r="F18" s="12">
        <f t="shared" si="0"/>
        <v>25.661632122794959</v>
      </c>
    </row>
    <row r="19" spans="1:6" ht="38.25">
      <c r="A19" s="19" t="s">
        <v>124</v>
      </c>
      <c r="B19" s="31"/>
      <c r="C19" s="31"/>
      <c r="D19" s="24">
        <v>2330249.6483100001</v>
      </c>
      <c r="E19" s="24">
        <v>550934.37011000002</v>
      </c>
      <c r="F19" s="7">
        <f t="shared" si="0"/>
        <v>23.642718732285271</v>
      </c>
    </row>
    <row r="20" spans="1:6" ht="39.75" customHeight="1">
      <c r="A20" s="28" t="s">
        <v>125</v>
      </c>
      <c r="B20" s="26" t="s">
        <v>82</v>
      </c>
      <c r="C20" s="27" t="s">
        <v>74</v>
      </c>
      <c r="D20" s="25">
        <v>48895.431799999998</v>
      </c>
      <c r="E20" s="25">
        <v>31331.848180000001</v>
      </c>
      <c r="F20" s="8">
        <f t="shared" si="0"/>
        <v>64.079295399534658</v>
      </c>
    </row>
    <row r="21" spans="1:6" ht="39.75" customHeight="1">
      <c r="A21" s="28" t="s">
        <v>125</v>
      </c>
      <c r="B21" s="26" t="s">
        <v>82</v>
      </c>
      <c r="C21" s="27" t="s">
        <v>41</v>
      </c>
      <c r="D21" s="25">
        <v>949646.06469000003</v>
      </c>
      <c r="E21" s="25">
        <v>223944.57180999999</v>
      </c>
      <c r="F21" s="8">
        <f t="shared" si="0"/>
        <v>23.581898576403184</v>
      </c>
    </row>
    <row r="22" spans="1:6" ht="51">
      <c r="A22" s="28" t="s">
        <v>126</v>
      </c>
      <c r="B22" s="26" t="s">
        <v>82</v>
      </c>
      <c r="C22" s="27" t="s">
        <v>74</v>
      </c>
      <c r="D22" s="25">
        <v>42253.734519999998</v>
      </c>
      <c r="E22" s="25">
        <v>17005.77735</v>
      </c>
      <c r="F22" s="8">
        <f t="shared" si="0"/>
        <v>40.246803136301814</v>
      </c>
    </row>
    <row r="23" spans="1:6" ht="51">
      <c r="A23" s="28" t="s">
        <v>126</v>
      </c>
      <c r="B23" s="26" t="s">
        <v>82</v>
      </c>
      <c r="C23" s="27" t="s">
        <v>41</v>
      </c>
      <c r="D23" s="25">
        <v>480381.40220000001</v>
      </c>
      <c r="E23" s="25">
        <v>63340.941330000001</v>
      </c>
      <c r="F23" s="8">
        <f t="shared" si="0"/>
        <v>13.185552363167652</v>
      </c>
    </row>
    <row r="24" spans="1:6" ht="38.25">
      <c r="A24" s="28" t="s">
        <v>127</v>
      </c>
      <c r="B24" s="26" t="s">
        <v>82</v>
      </c>
      <c r="C24" s="27" t="s">
        <v>74</v>
      </c>
      <c r="D24" s="25">
        <v>19618.5</v>
      </c>
      <c r="E24" s="25">
        <v>1469.03367</v>
      </c>
      <c r="F24" s="8">
        <f t="shared" si="0"/>
        <v>7.4880019879195654</v>
      </c>
    </row>
    <row r="25" spans="1:6" ht="38.25">
      <c r="A25" s="28" t="s">
        <v>127</v>
      </c>
      <c r="B25" s="26" t="s">
        <v>82</v>
      </c>
      <c r="C25" s="27" t="s">
        <v>41</v>
      </c>
      <c r="D25" s="25">
        <v>696529.2</v>
      </c>
      <c r="E25" s="25">
        <v>131968.88363999999</v>
      </c>
      <c r="F25" s="8">
        <f t="shared" si="0"/>
        <v>18.946640519880571</v>
      </c>
    </row>
    <row r="26" spans="1:6" ht="40.5" customHeight="1">
      <c r="A26" s="28" t="s">
        <v>128</v>
      </c>
      <c r="B26" s="26" t="s">
        <v>51</v>
      </c>
      <c r="C26" s="27" t="s">
        <v>108</v>
      </c>
      <c r="D26" s="25">
        <v>28801.317849999999</v>
      </c>
      <c r="E26" s="25">
        <v>25020.300009999999</v>
      </c>
      <c r="F26" s="8">
        <f t="shared" si="0"/>
        <v>86.872066550246416</v>
      </c>
    </row>
    <row r="27" spans="1:6" ht="51">
      <c r="A27" s="28" t="s">
        <v>129</v>
      </c>
      <c r="B27" s="26" t="s">
        <v>51</v>
      </c>
      <c r="C27" s="27" t="s">
        <v>108</v>
      </c>
      <c r="D27" s="25">
        <v>35235.097249999999</v>
      </c>
      <c r="E27" s="25">
        <v>28914.155630000001</v>
      </c>
      <c r="F27" s="8">
        <f t="shared" si="0"/>
        <v>82.060666456653536</v>
      </c>
    </row>
    <row r="28" spans="1:6" ht="51">
      <c r="A28" s="28" t="s">
        <v>154</v>
      </c>
      <c r="B28" s="26" t="s">
        <v>51</v>
      </c>
      <c r="C28" s="27" t="s">
        <v>108</v>
      </c>
      <c r="D28" s="25">
        <v>950</v>
      </c>
      <c r="E28" s="25">
        <v>0</v>
      </c>
      <c r="F28" s="8">
        <f t="shared" si="0"/>
        <v>0</v>
      </c>
    </row>
    <row r="29" spans="1:6" ht="38.25">
      <c r="A29" s="28" t="s">
        <v>130</v>
      </c>
      <c r="B29" s="26" t="s">
        <v>109</v>
      </c>
      <c r="C29" s="27" t="s">
        <v>41</v>
      </c>
      <c r="D29" s="25">
        <v>27938.9</v>
      </c>
      <c r="E29" s="25">
        <v>27938.858489999999</v>
      </c>
      <c r="F29" s="8">
        <f t="shared" si="0"/>
        <v>99.999851425789842</v>
      </c>
    </row>
    <row r="30" spans="1:6">
      <c r="A30" s="19" t="s">
        <v>19</v>
      </c>
      <c r="B30" s="31"/>
      <c r="C30" s="31"/>
      <c r="D30" s="24">
        <v>92443.9</v>
      </c>
      <c r="E30" s="24">
        <v>70768.335720000003</v>
      </c>
      <c r="F30" s="7">
        <f t="shared" si="0"/>
        <v>76.552737087033336</v>
      </c>
    </row>
    <row r="31" spans="1:6" ht="38.25">
      <c r="A31" s="28" t="s">
        <v>58</v>
      </c>
      <c r="B31" s="26" t="s">
        <v>57</v>
      </c>
      <c r="C31" s="27" t="s">
        <v>88</v>
      </c>
      <c r="D31" s="25">
        <v>91561</v>
      </c>
      <c r="E31" s="25">
        <v>69885.439719999995</v>
      </c>
      <c r="F31" s="8">
        <f t="shared" si="0"/>
        <v>76.326645318421598</v>
      </c>
    </row>
    <row r="32" spans="1:6" ht="38.25">
      <c r="A32" s="28" t="s">
        <v>58</v>
      </c>
      <c r="B32" s="26" t="s">
        <v>57</v>
      </c>
      <c r="C32" s="27" t="s">
        <v>50</v>
      </c>
      <c r="D32" s="25">
        <v>882.9</v>
      </c>
      <c r="E32" s="25">
        <v>882.89599999999996</v>
      </c>
      <c r="F32" s="8">
        <f t="shared" si="0"/>
        <v>99.999546947559182</v>
      </c>
    </row>
    <row r="33" spans="1:6" ht="25.5">
      <c r="A33" s="21" t="s">
        <v>21</v>
      </c>
      <c r="B33" s="30"/>
      <c r="C33" s="30"/>
      <c r="D33" s="23">
        <v>60371.5</v>
      </c>
      <c r="E33" s="23">
        <v>19316.140670000001</v>
      </c>
      <c r="F33" s="12">
        <f t="shared" si="0"/>
        <v>31.995462544412511</v>
      </c>
    </row>
    <row r="34" spans="1:6" s="13" customFormat="1" ht="25.5">
      <c r="A34" s="19" t="s">
        <v>11</v>
      </c>
      <c r="B34" s="32"/>
      <c r="C34" s="32"/>
      <c r="D34" s="24">
        <v>60351.5</v>
      </c>
      <c r="E34" s="24">
        <v>19315.090670000001</v>
      </c>
      <c r="F34" s="7">
        <f t="shared" si="0"/>
        <v>32.004325774835756</v>
      </c>
    </row>
    <row r="35" spans="1:6" ht="38.25">
      <c r="A35" s="28" t="s">
        <v>60</v>
      </c>
      <c r="B35" s="26" t="s">
        <v>1</v>
      </c>
      <c r="C35" s="27" t="s">
        <v>4</v>
      </c>
      <c r="D35" s="25">
        <v>16300</v>
      </c>
      <c r="E35" s="25">
        <v>8285.6832599999998</v>
      </c>
      <c r="F35" s="8">
        <f t="shared" si="0"/>
        <v>50.832412638036807</v>
      </c>
    </row>
    <row r="36" spans="1:6" ht="38.25">
      <c r="A36" s="28" t="s">
        <v>59</v>
      </c>
      <c r="B36" s="26" t="s">
        <v>1</v>
      </c>
      <c r="C36" s="27" t="s">
        <v>36</v>
      </c>
      <c r="D36" s="25">
        <v>133.80000000000001</v>
      </c>
      <c r="E36" s="25">
        <v>53.977719999999998</v>
      </c>
      <c r="F36" s="8">
        <f t="shared" si="0"/>
        <v>40.342092675635271</v>
      </c>
    </row>
    <row r="37" spans="1:6" ht="38.25">
      <c r="A37" s="28" t="s">
        <v>59</v>
      </c>
      <c r="B37" s="26" t="s">
        <v>1</v>
      </c>
      <c r="C37" s="27" t="s">
        <v>4</v>
      </c>
      <c r="D37" s="25">
        <v>4907.6000000000004</v>
      </c>
      <c r="E37" s="25">
        <v>3584.8427700000002</v>
      </c>
      <c r="F37" s="8">
        <f t="shared" si="0"/>
        <v>73.046759515852969</v>
      </c>
    </row>
    <row r="38" spans="1:6" ht="38.25">
      <c r="A38" s="28" t="s">
        <v>59</v>
      </c>
      <c r="B38" s="26" t="s">
        <v>37</v>
      </c>
      <c r="C38" s="27" t="s">
        <v>36</v>
      </c>
      <c r="D38" s="25">
        <v>588.6</v>
      </c>
      <c r="E38" s="25">
        <v>0</v>
      </c>
      <c r="F38" s="8">
        <f t="shared" si="0"/>
        <v>0</v>
      </c>
    </row>
    <row r="39" spans="1:6" ht="25.5">
      <c r="A39" s="28" t="s">
        <v>104</v>
      </c>
      <c r="B39" s="26" t="s">
        <v>1</v>
      </c>
      <c r="C39" s="27" t="s">
        <v>4</v>
      </c>
      <c r="D39" s="25">
        <v>1700</v>
      </c>
      <c r="E39" s="25">
        <v>0</v>
      </c>
      <c r="F39" s="8">
        <f t="shared" si="0"/>
        <v>0</v>
      </c>
    </row>
    <row r="40" spans="1:6">
      <c r="A40" s="28" t="s">
        <v>107</v>
      </c>
      <c r="B40" s="26" t="s">
        <v>1</v>
      </c>
      <c r="C40" s="27" t="s">
        <v>3</v>
      </c>
      <c r="D40" s="25">
        <v>100</v>
      </c>
      <c r="E40" s="25">
        <v>33.68</v>
      </c>
      <c r="F40" s="8">
        <f t="shared" si="0"/>
        <v>33.68</v>
      </c>
    </row>
    <row r="41" spans="1:6" ht="38.25">
      <c r="A41" s="28" t="s">
        <v>106</v>
      </c>
      <c r="B41" s="26" t="s">
        <v>1</v>
      </c>
      <c r="C41" s="27" t="s">
        <v>36</v>
      </c>
      <c r="D41" s="25">
        <v>28.5</v>
      </c>
      <c r="E41" s="25">
        <v>28.4803</v>
      </c>
      <c r="F41" s="8">
        <f t="shared" si="0"/>
        <v>99.930877192982464</v>
      </c>
    </row>
    <row r="42" spans="1:6" ht="38.25">
      <c r="A42" s="28" t="s">
        <v>106</v>
      </c>
      <c r="B42" s="26" t="s">
        <v>1</v>
      </c>
      <c r="C42" s="27" t="s">
        <v>4</v>
      </c>
      <c r="D42" s="25">
        <v>93</v>
      </c>
      <c r="E42" s="25">
        <v>0</v>
      </c>
      <c r="F42" s="8">
        <f t="shared" si="0"/>
        <v>0</v>
      </c>
    </row>
    <row r="43" spans="1:6" s="17" customFormat="1">
      <c r="A43" s="28" t="s">
        <v>105</v>
      </c>
      <c r="B43" s="26" t="s">
        <v>1</v>
      </c>
      <c r="C43" s="27" t="s">
        <v>3</v>
      </c>
      <c r="D43" s="25">
        <v>36500</v>
      </c>
      <c r="E43" s="25">
        <v>7328.4266200000002</v>
      </c>
      <c r="F43" s="8">
        <f t="shared" si="0"/>
        <v>20.077881150684931</v>
      </c>
    </row>
    <row r="44" spans="1:6">
      <c r="A44" s="19" t="s">
        <v>19</v>
      </c>
      <c r="B44" s="32"/>
      <c r="C44" s="32"/>
      <c r="D44" s="24">
        <v>20</v>
      </c>
      <c r="E44" s="24">
        <v>1.05</v>
      </c>
      <c r="F44" s="7">
        <f t="shared" si="0"/>
        <v>5.2500000000000009</v>
      </c>
    </row>
    <row r="45" spans="1:6" ht="38.25">
      <c r="A45" s="28" t="s">
        <v>58</v>
      </c>
      <c r="B45" s="26" t="s">
        <v>57</v>
      </c>
      <c r="C45" s="27" t="s">
        <v>50</v>
      </c>
      <c r="D45" s="25">
        <v>20</v>
      </c>
      <c r="E45" s="25">
        <v>1.05</v>
      </c>
      <c r="F45" s="8">
        <f t="shared" si="0"/>
        <v>5.2500000000000009</v>
      </c>
    </row>
    <row r="46" spans="1:6" ht="25.5">
      <c r="A46" s="21" t="s">
        <v>20</v>
      </c>
      <c r="B46" s="30"/>
      <c r="C46" s="30"/>
      <c r="D46" s="23">
        <v>156542.88081999999</v>
      </c>
      <c r="E46" s="23">
        <v>44718.303569999996</v>
      </c>
      <c r="F46" s="12">
        <f t="shared" si="0"/>
        <v>28.566168793979905</v>
      </c>
    </row>
    <row r="47" spans="1:6" ht="25.5">
      <c r="A47" s="19" t="s">
        <v>11</v>
      </c>
      <c r="B47" s="32"/>
      <c r="C47" s="32"/>
      <c r="D47" s="24">
        <v>54450.2</v>
      </c>
      <c r="E47" s="24">
        <v>14628.20803</v>
      </c>
      <c r="F47" s="7">
        <f t="shared" si="0"/>
        <v>26.865297152260233</v>
      </c>
    </row>
    <row r="48" spans="1:6" ht="38.25">
      <c r="A48" s="28" t="s">
        <v>60</v>
      </c>
      <c r="B48" s="26" t="s">
        <v>1</v>
      </c>
      <c r="C48" s="27" t="s">
        <v>4</v>
      </c>
      <c r="D48" s="25">
        <v>14902.7</v>
      </c>
      <c r="E48" s="25">
        <v>3499.9735900000001</v>
      </c>
      <c r="F48" s="8">
        <f t="shared" si="0"/>
        <v>23.485499875861422</v>
      </c>
    </row>
    <row r="49" spans="1:6" ht="38.25">
      <c r="A49" s="28" t="s">
        <v>59</v>
      </c>
      <c r="B49" s="26" t="s">
        <v>1</v>
      </c>
      <c r="C49" s="27" t="s">
        <v>36</v>
      </c>
      <c r="D49" s="25">
        <v>2385.6</v>
      </c>
      <c r="E49" s="25">
        <v>308.95940999999999</v>
      </c>
      <c r="F49" s="8">
        <f t="shared" si="0"/>
        <v>12.951014839034206</v>
      </c>
    </row>
    <row r="50" spans="1:6" ht="38.25">
      <c r="A50" s="28" t="s">
        <v>59</v>
      </c>
      <c r="B50" s="26" t="s">
        <v>1</v>
      </c>
      <c r="C50" s="27" t="s">
        <v>4</v>
      </c>
      <c r="D50" s="25">
        <v>3377.1</v>
      </c>
      <c r="E50" s="25">
        <v>1197.57197</v>
      </c>
      <c r="F50" s="8">
        <f t="shared" si="0"/>
        <v>35.461548962127267</v>
      </c>
    </row>
    <row r="51" spans="1:6" ht="38.25">
      <c r="A51" s="28" t="s">
        <v>59</v>
      </c>
      <c r="B51" s="26" t="s">
        <v>1</v>
      </c>
      <c r="C51" s="27" t="s">
        <v>3</v>
      </c>
      <c r="D51" s="25">
        <v>54.8</v>
      </c>
      <c r="E51" s="25">
        <v>42.8</v>
      </c>
      <c r="F51" s="8">
        <f t="shared" si="0"/>
        <v>78.102189781021892</v>
      </c>
    </row>
    <row r="52" spans="1:6" ht="38.25">
      <c r="A52" s="28" t="s">
        <v>59</v>
      </c>
      <c r="B52" s="26" t="s">
        <v>37</v>
      </c>
      <c r="C52" s="27" t="s">
        <v>36</v>
      </c>
      <c r="D52" s="25">
        <v>898.8</v>
      </c>
      <c r="E52" s="25">
        <v>103.20555</v>
      </c>
      <c r="F52" s="8">
        <f t="shared" si="0"/>
        <v>11.482593457943926</v>
      </c>
    </row>
    <row r="53" spans="1:6" ht="25.5">
      <c r="A53" s="28" t="s">
        <v>104</v>
      </c>
      <c r="B53" s="26" t="s">
        <v>1</v>
      </c>
      <c r="C53" s="27" t="s">
        <v>4</v>
      </c>
      <c r="D53" s="25">
        <v>600</v>
      </c>
      <c r="E53" s="25">
        <v>0</v>
      </c>
      <c r="F53" s="8">
        <f t="shared" si="0"/>
        <v>0</v>
      </c>
    </row>
    <row r="54" spans="1:6">
      <c r="A54" s="28" t="s">
        <v>107</v>
      </c>
      <c r="B54" s="26" t="s">
        <v>1</v>
      </c>
      <c r="C54" s="27" t="s">
        <v>4</v>
      </c>
      <c r="D54" s="25">
        <v>10.3</v>
      </c>
      <c r="E54" s="25">
        <v>6.9119999999999999</v>
      </c>
      <c r="F54" s="8">
        <f t="shared" si="0"/>
        <v>67.106796116504853</v>
      </c>
    </row>
    <row r="55" spans="1:6">
      <c r="A55" s="28" t="s">
        <v>107</v>
      </c>
      <c r="B55" s="26" t="s">
        <v>1</v>
      </c>
      <c r="C55" s="27" t="s">
        <v>3</v>
      </c>
      <c r="D55" s="25">
        <v>223</v>
      </c>
      <c r="E55" s="25">
        <v>122.27215</v>
      </c>
      <c r="F55" s="8">
        <f t="shared" si="0"/>
        <v>54.830560538116593</v>
      </c>
    </row>
    <row r="56" spans="1:6" ht="38.25">
      <c r="A56" s="28" t="s">
        <v>106</v>
      </c>
      <c r="B56" s="26" t="s">
        <v>1</v>
      </c>
      <c r="C56" s="27" t="s">
        <v>36</v>
      </c>
      <c r="D56" s="25">
        <v>1846.1</v>
      </c>
      <c r="E56" s="25">
        <v>1846.0434700000001</v>
      </c>
      <c r="F56" s="8">
        <f t="shared" si="0"/>
        <v>99.996937869021181</v>
      </c>
    </row>
    <row r="57" spans="1:6" ht="38.25">
      <c r="A57" s="28" t="s">
        <v>106</v>
      </c>
      <c r="B57" s="26" t="s">
        <v>1</v>
      </c>
      <c r="C57" s="27" t="s">
        <v>4</v>
      </c>
      <c r="D57" s="25">
        <v>1451.8</v>
      </c>
      <c r="E57" s="25">
        <v>1434.9667099999999</v>
      </c>
      <c r="F57" s="8">
        <f t="shared" si="0"/>
        <v>98.840522799283647</v>
      </c>
    </row>
    <row r="58" spans="1:6">
      <c r="A58" s="28" t="s">
        <v>105</v>
      </c>
      <c r="B58" s="26" t="s">
        <v>1</v>
      </c>
      <c r="C58" s="27" t="s">
        <v>3</v>
      </c>
      <c r="D58" s="25">
        <v>11700</v>
      </c>
      <c r="E58" s="25">
        <v>6065.5031799999997</v>
      </c>
      <c r="F58" s="8">
        <f t="shared" si="0"/>
        <v>51.841907521367517</v>
      </c>
    </row>
    <row r="59" spans="1:6" ht="25.5">
      <c r="A59" s="28" t="s">
        <v>155</v>
      </c>
      <c r="B59" s="26" t="s">
        <v>1</v>
      </c>
      <c r="C59" s="27" t="s">
        <v>3</v>
      </c>
      <c r="D59" s="25">
        <v>17000</v>
      </c>
      <c r="E59" s="25">
        <v>0</v>
      </c>
      <c r="F59" s="8">
        <f t="shared" si="0"/>
        <v>0</v>
      </c>
    </row>
    <row r="60" spans="1:6" ht="38.25">
      <c r="A60" s="19" t="s">
        <v>124</v>
      </c>
      <c r="B60" s="32"/>
      <c r="C60" s="32"/>
      <c r="D60" s="24">
        <v>99353.8</v>
      </c>
      <c r="E60" s="24">
        <v>29682.462640000002</v>
      </c>
      <c r="F60" s="7">
        <f t="shared" si="0"/>
        <v>29.87551823885951</v>
      </c>
    </row>
    <row r="61" spans="1:6" ht="38.25">
      <c r="A61" s="28" t="s">
        <v>127</v>
      </c>
      <c r="B61" s="26" t="s">
        <v>1</v>
      </c>
      <c r="C61" s="27" t="s">
        <v>4</v>
      </c>
      <c r="D61" s="25">
        <v>96297.5</v>
      </c>
      <c r="E61" s="25">
        <v>29642.462640000002</v>
      </c>
      <c r="F61" s="8">
        <f t="shared" si="0"/>
        <v>30.782172579765831</v>
      </c>
    </row>
    <row r="62" spans="1:6" ht="38.25">
      <c r="A62" s="28" t="s">
        <v>127</v>
      </c>
      <c r="B62" s="26" t="s">
        <v>1</v>
      </c>
      <c r="C62" s="27" t="s">
        <v>3</v>
      </c>
      <c r="D62" s="25">
        <v>3056.3</v>
      </c>
      <c r="E62" s="25">
        <v>40</v>
      </c>
      <c r="F62" s="8">
        <f t="shared" si="0"/>
        <v>1.3087720446291267</v>
      </c>
    </row>
    <row r="63" spans="1:6" s="13" customFormat="1">
      <c r="A63" s="19" t="s">
        <v>19</v>
      </c>
      <c r="B63" s="32"/>
      <c r="C63" s="32"/>
      <c r="D63" s="24">
        <v>2738.8808199999999</v>
      </c>
      <c r="E63" s="24">
        <v>407.63290000000001</v>
      </c>
      <c r="F63" s="7">
        <f t="shared" si="0"/>
        <v>14.883192325250574</v>
      </c>
    </row>
    <row r="64" spans="1:6" ht="25.5">
      <c r="A64" s="28" t="s">
        <v>64</v>
      </c>
      <c r="B64" s="26" t="s">
        <v>1</v>
      </c>
      <c r="C64" s="27" t="s">
        <v>4</v>
      </c>
      <c r="D64" s="25">
        <v>268.08832999999998</v>
      </c>
      <c r="E64" s="25">
        <v>31.47185</v>
      </c>
      <c r="F64" s="8">
        <f t="shared" si="0"/>
        <v>11.739358442047813</v>
      </c>
    </row>
    <row r="65" spans="1:6" ht="25.5">
      <c r="A65" s="28" t="s">
        <v>64</v>
      </c>
      <c r="B65" s="26" t="s">
        <v>1</v>
      </c>
      <c r="C65" s="27" t="s">
        <v>3</v>
      </c>
      <c r="D65" s="25">
        <v>2438.6924899999999</v>
      </c>
      <c r="E65" s="25">
        <v>346.34152</v>
      </c>
      <c r="F65" s="8">
        <f t="shared" si="0"/>
        <v>14.201934906520339</v>
      </c>
    </row>
    <row r="66" spans="1:6" ht="38.25">
      <c r="A66" s="28" t="s">
        <v>58</v>
      </c>
      <c r="B66" s="26" t="s">
        <v>57</v>
      </c>
      <c r="C66" s="27" t="s">
        <v>50</v>
      </c>
      <c r="D66" s="25">
        <v>32.1</v>
      </c>
      <c r="E66" s="25">
        <v>29.81953</v>
      </c>
      <c r="F66" s="8">
        <f t="shared" si="0"/>
        <v>92.895732087227415</v>
      </c>
    </row>
    <row r="67" spans="1:6" ht="25.5">
      <c r="A67" s="21" t="s">
        <v>18</v>
      </c>
      <c r="B67" s="33"/>
      <c r="C67" s="33"/>
      <c r="D67" s="23">
        <v>15120</v>
      </c>
      <c r="E67" s="23">
        <v>3230.95462</v>
      </c>
      <c r="F67" s="12">
        <f t="shared" si="0"/>
        <v>21.368747486772484</v>
      </c>
    </row>
    <row r="68" spans="1:6" ht="25.5">
      <c r="A68" s="19" t="s">
        <v>11</v>
      </c>
      <c r="B68" s="32"/>
      <c r="C68" s="32"/>
      <c r="D68" s="24">
        <v>15116.2</v>
      </c>
      <c r="E68" s="24">
        <v>3227.2469799999999</v>
      </c>
      <c r="F68" s="7">
        <f t="shared" si="0"/>
        <v>21.349591696325795</v>
      </c>
    </row>
    <row r="69" spans="1:6" ht="38.25">
      <c r="A69" s="28" t="s">
        <v>60</v>
      </c>
      <c r="B69" s="26" t="s">
        <v>1</v>
      </c>
      <c r="C69" s="27" t="s">
        <v>4</v>
      </c>
      <c r="D69" s="25">
        <v>3700</v>
      </c>
      <c r="E69" s="25">
        <v>1306.4817499999999</v>
      </c>
      <c r="F69" s="8">
        <f t="shared" si="0"/>
        <v>35.310317567567566</v>
      </c>
    </row>
    <row r="70" spans="1:6" ht="38.25">
      <c r="A70" s="28" t="s">
        <v>59</v>
      </c>
      <c r="B70" s="26" t="s">
        <v>1</v>
      </c>
      <c r="C70" s="27" t="s">
        <v>36</v>
      </c>
      <c r="D70" s="25">
        <v>10</v>
      </c>
      <c r="E70" s="25">
        <v>0</v>
      </c>
      <c r="F70" s="8">
        <f t="shared" si="0"/>
        <v>0</v>
      </c>
    </row>
    <row r="71" spans="1:6" ht="38.25">
      <c r="A71" s="28" t="s">
        <v>59</v>
      </c>
      <c r="B71" s="26" t="s">
        <v>1</v>
      </c>
      <c r="C71" s="27" t="s">
        <v>4</v>
      </c>
      <c r="D71" s="25">
        <v>3712.9</v>
      </c>
      <c r="E71" s="25">
        <v>1660.1657499999999</v>
      </c>
      <c r="F71" s="8">
        <f t="shared" si="0"/>
        <v>44.713451749306465</v>
      </c>
    </row>
    <row r="72" spans="1:6" s="13" customFormat="1" ht="38.25">
      <c r="A72" s="28" t="s">
        <v>59</v>
      </c>
      <c r="B72" s="26" t="s">
        <v>37</v>
      </c>
      <c r="C72" s="27" t="s">
        <v>36</v>
      </c>
      <c r="D72" s="25">
        <v>50</v>
      </c>
      <c r="E72" s="25">
        <v>0</v>
      </c>
      <c r="F72" s="8">
        <f t="shared" si="0"/>
        <v>0</v>
      </c>
    </row>
    <row r="73" spans="1:6" ht="25.5">
      <c r="A73" s="28" t="s">
        <v>104</v>
      </c>
      <c r="B73" s="26" t="s">
        <v>1</v>
      </c>
      <c r="C73" s="27" t="s">
        <v>4</v>
      </c>
      <c r="D73" s="25">
        <v>587.1</v>
      </c>
      <c r="E73" s="25">
        <v>142.32025999999999</v>
      </c>
      <c r="F73" s="8">
        <f t="shared" ref="F73:F136" si="1">E73/D73*100</f>
        <v>24.241229773462781</v>
      </c>
    </row>
    <row r="74" spans="1:6" ht="25.5">
      <c r="A74" s="28" t="s">
        <v>104</v>
      </c>
      <c r="B74" s="26" t="s">
        <v>1</v>
      </c>
      <c r="C74" s="27" t="s">
        <v>3</v>
      </c>
      <c r="D74" s="25">
        <v>996.2</v>
      </c>
      <c r="E74" s="25">
        <v>118.27922</v>
      </c>
      <c r="F74" s="8">
        <f t="shared" si="1"/>
        <v>11.873039550291105</v>
      </c>
    </row>
    <row r="75" spans="1:6" ht="25.5">
      <c r="A75" s="28" t="s">
        <v>103</v>
      </c>
      <c r="B75" s="26" t="s">
        <v>1</v>
      </c>
      <c r="C75" s="27" t="s">
        <v>4</v>
      </c>
      <c r="D75" s="25">
        <v>60</v>
      </c>
      <c r="E75" s="25">
        <v>0</v>
      </c>
      <c r="F75" s="8">
        <f t="shared" si="1"/>
        <v>0</v>
      </c>
    </row>
    <row r="76" spans="1:6" ht="25.5">
      <c r="A76" s="28" t="s">
        <v>155</v>
      </c>
      <c r="B76" s="26" t="s">
        <v>1</v>
      </c>
      <c r="C76" s="27" t="s">
        <v>3</v>
      </c>
      <c r="D76" s="25">
        <v>6000</v>
      </c>
      <c r="E76" s="25">
        <v>0</v>
      </c>
      <c r="F76" s="8">
        <f t="shared" si="1"/>
        <v>0</v>
      </c>
    </row>
    <row r="77" spans="1:6">
      <c r="A77" s="19" t="s">
        <v>19</v>
      </c>
      <c r="B77" s="32"/>
      <c r="C77" s="32"/>
      <c r="D77" s="24">
        <v>3.8</v>
      </c>
      <c r="E77" s="24">
        <v>3.70764</v>
      </c>
      <c r="F77" s="7">
        <f t="shared" si="1"/>
        <v>97.569473684210521</v>
      </c>
    </row>
    <row r="78" spans="1:6" ht="38.25">
      <c r="A78" s="28" t="s">
        <v>58</v>
      </c>
      <c r="B78" s="26" t="s">
        <v>57</v>
      </c>
      <c r="C78" s="27" t="s">
        <v>50</v>
      </c>
      <c r="D78" s="25">
        <v>3.8</v>
      </c>
      <c r="E78" s="25">
        <v>3.70764</v>
      </c>
      <c r="F78" s="8">
        <f t="shared" si="1"/>
        <v>97.569473684210521</v>
      </c>
    </row>
    <row r="79" spans="1:6" ht="25.5">
      <c r="A79" s="21" t="s">
        <v>17</v>
      </c>
      <c r="B79" s="33"/>
      <c r="C79" s="33"/>
      <c r="D79" s="23">
        <v>13212.1</v>
      </c>
      <c r="E79" s="23">
        <v>2048.1750299999999</v>
      </c>
      <c r="F79" s="12">
        <f t="shared" si="1"/>
        <v>15.502267088502206</v>
      </c>
    </row>
    <row r="80" spans="1:6" ht="25.5">
      <c r="A80" s="19" t="s">
        <v>11</v>
      </c>
      <c r="B80" s="32"/>
      <c r="C80" s="32"/>
      <c r="D80" s="24">
        <v>13161.1</v>
      </c>
      <c r="E80" s="24">
        <v>1997.2150300000001</v>
      </c>
      <c r="F80" s="7">
        <f t="shared" si="1"/>
        <v>15.17513756448929</v>
      </c>
    </row>
    <row r="81" spans="1:6" ht="38.25">
      <c r="A81" s="28" t="s">
        <v>60</v>
      </c>
      <c r="B81" s="26" t="s">
        <v>1</v>
      </c>
      <c r="C81" s="27" t="s">
        <v>4</v>
      </c>
      <c r="D81" s="25">
        <v>1511.5</v>
      </c>
      <c r="E81" s="25">
        <v>415.41120000000001</v>
      </c>
      <c r="F81" s="8">
        <f t="shared" si="1"/>
        <v>27.483374131657296</v>
      </c>
    </row>
    <row r="82" spans="1:6" s="13" customFormat="1" ht="38.25">
      <c r="A82" s="28" t="s">
        <v>60</v>
      </c>
      <c r="B82" s="26" t="s">
        <v>51</v>
      </c>
      <c r="C82" s="27" t="s">
        <v>156</v>
      </c>
      <c r="D82" s="25">
        <v>5.0999999999999996</v>
      </c>
      <c r="E82" s="25">
        <v>5.0996199999999998</v>
      </c>
      <c r="F82" s="8">
        <f t="shared" si="1"/>
        <v>99.99254901960785</v>
      </c>
    </row>
    <row r="83" spans="1:6" ht="38.25">
      <c r="A83" s="28" t="s">
        <v>59</v>
      </c>
      <c r="B83" s="26" t="s">
        <v>1</v>
      </c>
      <c r="C83" s="27" t="s">
        <v>36</v>
      </c>
      <c r="D83" s="25">
        <v>200</v>
      </c>
      <c r="E83" s="25">
        <v>35.94415</v>
      </c>
      <c r="F83" s="8">
        <f t="shared" si="1"/>
        <v>17.972075</v>
      </c>
    </row>
    <row r="84" spans="1:6" ht="38.25">
      <c r="A84" s="28" t="s">
        <v>59</v>
      </c>
      <c r="B84" s="26" t="s">
        <v>1</v>
      </c>
      <c r="C84" s="27" t="s">
        <v>4</v>
      </c>
      <c r="D84" s="25">
        <v>1960.2</v>
      </c>
      <c r="E84" s="25">
        <v>111.95616</v>
      </c>
      <c r="F84" s="8">
        <f t="shared" si="1"/>
        <v>5.7114661769207222</v>
      </c>
    </row>
    <row r="85" spans="1:6" ht="38.25">
      <c r="A85" s="28" t="s">
        <v>59</v>
      </c>
      <c r="B85" s="26" t="s">
        <v>1</v>
      </c>
      <c r="C85" s="27" t="s">
        <v>3</v>
      </c>
      <c r="D85" s="25">
        <v>80</v>
      </c>
      <c r="E85" s="25">
        <v>35</v>
      </c>
      <c r="F85" s="8">
        <f t="shared" si="1"/>
        <v>43.75</v>
      </c>
    </row>
    <row r="86" spans="1:6" ht="25.5">
      <c r="A86" s="28" t="s">
        <v>104</v>
      </c>
      <c r="B86" s="26" t="s">
        <v>1</v>
      </c>
      <c r="C86" s="27" t="s">
        <v>4</v>
      </c>
      <c r="D86" s="25">
        <v>14.3</v>
      </c>
      <c r="E86" s="25">
        <v>0</v>
      </c>
      <c r="F86" s="8">
        <f t="shared" si="1"/>
        <v>0</v>
      </c>
    </row>
    <row r="87" spans="1:6" ht="25.5">
      <c r="A87" s="28" t="s">
        <v>104</v>
      </c>
      <c r="B87" s="26" t="s">
        <v>1</v>
      </c>
      <c r="C87" s="27" t="s">
        <v>3</v>
      </c>
      <c r="D87" s="25">
        <v>115.7</v>
      </c>
      <c r="E87" s="25">
        <v>0</v>
      </c>
      <c r="F87" s="8">
        <f t="shared" si="1"/>
        <v>0</v>
      </c>
    </row>
    <row r="88" spans="1:6">
      <c r="A88" s="28" t="s">
        <v>107</v>
      </c>
      <c r="B88" s="26" t="s">
        <v>1</v>
      </c>
      <c r="C88" s="27" t="s">
        <v>3</v>
      </c>
      <c r="D88" s="25">
        <v>22</v>
      </c>
      <c r="E88" s="25">
        <v>17.600000000000001</v>
      </c>
      <c r="F88" s="8">
        <f t="shared" si="1"/>
        <v>80</v>
      </c>
    </row>
    <row r="89" spans="1:6" ht="38.25">
      <c r="A89" s="28" t="s">
        <v>106</v>
      </c>
      <c r="B89" s="26" t="s">
        <v>1</v>
      </c>
      <c r="C89" s="27" t="s">
        <v>4</v>
      </c>
      <c r="D89" s="25">
        <v>1376.3</v>
      </c>
      <c r="E89" s="25">
        <v>1376.2039</v>
      </c>
      <c r="F89" s="8">
        <f t="shared" si="1"/>
        <v>99.993017510717138</v>
      </c>
    </row>
    <row r="90" spans="1:6">
      <c r="A90" s="28" t="s">
        <v>105</v>
      </c>
      <c r="B90" s="26" t="s">
        <v>1</v>
      </c>
      <c r="C90" s="27" t="s">
        <v>3</v>
      </c>
      <c r="D90" s="25">
        <v>876</v>
      </c>
      <c r="E90" s="25">
        <v>0</v>
      </c>
      <c r="F90" s="8">
        <f t="shared" si="1"/>
        <v>0</v>
      </c>
    </row>
    <row r="91" spans="1:6" ht="25.5">
      <c r="A91" s="28" t="s">
        <v>155</v>
      </c>
      <c r="B91" s="26" t="s">
        <v>1</v>
      </c>
      <c r="C91" s="27" t="s">
        <v>3</v>
      </c>
      <c r="D91" s="25">
        <v>7000</v>
      </c>
      <c r="E91" s="25">
        <v>0</v>
      </c>
      <c r="F91" s="8">
        <f t="shared" si="1"/>
        <v>0</v>
      </c>
    </row>
    <row r="92" spans="1:6">
      <c r="A92" s="19" t="s">
        <v>19</v>
      </c>
      <c r="B92" s="32"/>
      <c r="C92" s="32"/>
      <c r="D92" s="24">
        <v>51</v>
      </c>
      <c r="E92" s="24">
        <v>50.96</v>
      </c>
      <c r="F92" s="7">
        <f t="shared" si="1"/>
        <v>99.921568627450981</v>
      </c>
    </row>
    <row r="93" spans="1:6" ht="38.25">
      <c r="A93" s="28" t="s">
        <v>58</v>
      </c>
      <c r="B93" s="26" t="s">
        <v>57</v>
      </c>
      <c r="C93" s="27" t="s">
        <v>50</v>
      </c>
      <c r="D93" s="25">
        <v>51</v>
      </c>
      <c r="E93" s="25">
        <v>50.96</v>
      </c>
      <c r="F93" s="8">
        <f t="shared" si="1"/>
        <v>99.921568627450981</v>
      </c>
    </row>
    <row r="94" spans="1:6" ht="25.5">
      <c r="A94" s="21" t="s">
        <v>16</v>
      </c>
      <c r="B94" s="33"/>
      <c r="C94" s="33"/>
      <c r="D94" s="23">
        <v>58729.054859999997</v>
      </c>
      <c r="E94" s="23">
        <v>12242.034659999999</v>
      </c>
      <c r="F94" s="12">
        <f t="shared" si="1"/>
        <v>20.844937295828977</v>
      </c>
    </row>
    <row r="95" spans="1:6" ht="25.5">
      <c r="A95" s="19" t="s">
        <v>11</v>
      </c>
      <c r="B95" s="32"/>
      <c r="C95" s="32"/>
      <c r="D95" s="24">
        <v>25745.5</v>
      </c>
      <c r="E95" s="24">
        <v>3612.7559099999999</v>
      </c>
      <c r="F95" s="7">
        <f t="shared" si="1"/>
        <v>14.032572333029073</v>
      </c>
    </row>
    <row r="96" spans="1:6" s="13" customFormat="1" ht="38.25">
      <c r="A96" s="28" t="s">
        <v>60</v>
      </c>
      <c r="B96" s="26" t="s">
        <v>1</v>
      </c>
      <c r="C96" s="27" t="s">
        <v>4</v>
      </c>
      <c r="D96" s="25">
        <v>4923.2</v>
      </c>
      <c r="E96" s="25">
        <v>1579.4320399999999</v>
      </c>
      <c r="F96" s="8">
        <f t="shared" si="1"/>
        <v>32.081411277218066</v>
      </c>
    </row>
    <row r="97" spans="1:6" ht="38.25">
      <c r="A97" s="28" t="s">
        <v>59</v>
      </c>
      <c r="B97" s="26" t="s">
        <v>1</v>
      </c>
      <c r="C97" s="27" t="s">
        <v>36</v>
      </c>
      <c r="D97" s="25">
        <v>150</v>
      </c>
      <c r="E97" s="25">
        <v>39.980800000000002</v>
      </c>
      <c r="F97" s="8">
        <f t="shared" si="1"/>
        <v>26.653866666666669</v>
      </c>
    </row>
    <row r="98" spans="1:6" ht="38.25">
      <c r="A98" s="28" t="s">
        <v>59</v>
      </c>
      <c r="B98" s="26" t="s">
        <v>1</v>
      </c>
      <c r="C98" s="27" t="s">
        <v>4</v>
      </c>
      <c r="D98" s="25">
        <v>1977.8</v>
      </c>
      <c r="E98" s="25">
        <v>654.38234999999997</v>
      </c>
      <c r="F98" s="8">
        <f t="shared" si="1"/>
        <v>33.086376276671047</v>
      </c>
    </row>
    <row r="99" spans="1:6" ht="38.25">
      <c r="A99" s="28" t="s">
        <v>59</v>
      </c>
      <c r="B99" s="26" t="s">
        <v>37</v>
      </c>
      <c r="C99" s="27" t="s">
        <v>36</v>
      </c>
      <c r="D99" s="25">
        <v>765</v>
      </c>
      <c r="E99" s="25">
        <v>159.46596</v>
      </c>
      <c r="F99" s="8">
        <f t="shared" si="1"/>
        <v>20.845223529411765</v>
      </c>
    </row>
    <row r="100" spans="1:6" ht="25.5">
      <c r="A100" s="28" t="s">
        <v>104</v>
      </c>
      <c r="B100" s="26" t="s">
        <v>1</v>
      </c>
      <c r="C100" s="27" t="s">
        <v>4</v>
      </c>
      <c r="D100" s="25">
        <v>646.79999999999995</v>
      </c>
      <c r="E100" s="25">
        <v>82</v>
      </c>
      <c r="F100" s="8">
        <f t="shared" si="1"/>
        <v>12.677798392084108</v>
      </c>
    </row>
    <row r="101" spans="1:6" ht="25.5">
      <c r="A101" s="28" t="s">
        <v>103</v>
      </c>
      <c r="B101" s="26" t="s">
        <v>1</v>
      </c>
      <c r="C101" s="27" t="s">
        <v>3</v>
      </c>
      <c r="D101" s="25">
        <v>230</v>
      </c>
      <c r="E101" s="25">
        <v>0</v>
      </c>
      <c r="F101" s="8">
        <f t="shared" si="1"/>
        <v>0</v>
      </c>
    </row>
    <row r="102" spans="1:6">
      <c r="A102" s="28" t="s">
        <v>107</v>
      </c>
      <c r="B102" s="26" t="s">
        <v>1</v>
      </c>
      <c r="C102" s="27" t="s">
        <v>3</v>
      </c>
      <c r="D102" s="25">
        <v>40</v>
      </c>
      <c r="E102" s="25">
        <v>14.64</v>
      </c>
      <c r="F102" s="8">
        <f t="shared" si="1"/>
        <v>36.6</v>
      </c>
    </row>
    <row r="103" spans="1:6">
      <c r="A103" s="28" t="s">
        <v>105</v>
      </c>
      <c r="B103" s="26" t="s">
        <v>1</v>
      </c>
      <c r="C103" s="27" t="s">
        <v>3</v>
      </c>
      <c r="D103" s="25">
        <v>9012.7000000000007</v>
      </c>
      <c r="E103" s="25">
        <v>1082.8547599999999</v>
      </c>
      <c r="F103" s="8">
        <f t="shared" si="1"/>
        <v>12.0147653866211</v>
      </c>
    </row>
    <row r="104" spans="1:6" ht="25.5">
      <c r="A104" s="28" t="s">
        <v>155</v>
      </c>
      <c r="B104" s="26" t="s">
        <v>1</v>
      </c>
      <c r="C104" s="27" t="s">
        <v>3</v>
      </c>
      <c r="D104" s="25">
        <v>8000</v>
      </c>
      <c r="E104" s="25">
        <v>0</v>
      </c>
      <c r="F104" s="8">
        <f t="shared" si="1"/>
        <v>0</v>
      </c>
    </row>
    <row r="105" spans="1:6" ht="38.25">
      <c r="A105" s="19" t="s">
        <v>124</v>
      </c>
      <c r="B105" s="32"/>
      <c r="C105" s="32"/>
      <c r="D105" s="24">
        <v>24348.9</v>
      </c>
      <c r="E105" s="24">
        <v>0</v>
      </c>
      <c r="F105" s="7">
        <f t="shared" si="1"/>
        <v>0</v>
      </c>
    </row>
    <row r="106" spans="1:6" s="13" customFormat="1" ht="38.25">
      <c r="A106" s="28" t="s">
        <v>127</v>
      </c>
      <c r="B106" s="26" t="s">
        <v>1</v>
      </c>
      <c r="C106" s="27" t="s">
        <v>4</v>
      </c>
      <c r="D106" s="25">
        <v>24348.9</v>
      </c>
      <c r="E106" s="25">
        <v>0</v>
      </c>
      <c r="F106" s="8">
        <f t="shared" si="1"/>
        <v>0</v>
      </c>
    </row>
    <row r="107" spans="1:6">
      <c r="A107" s="19" t="s">
        <v>19</v>
      </c>
      <c r="B107" s="32"/>
      <c r="C107" s="32"/>
      <c r="D107" s="24">
        <v>8634.6548600000006</v>
      </c>
      <c r="E107" s="24">
        <v>8629.2787499999995</v>
      </c>
      <c r="F107" s="7">
        <f t="shared" si="1"/>
        <v>99.93773798620596</v>
      </c>
    </row>
    <row r="108" spans="1:6" ht="25.5">
      <c r="A108" s="28" t="s">
        <v>64</v>
      </c>
      <c r="B108" s="26" t="s">
        <v>1</v>
      </c>
      <c r="C108" s="27" t="s">
        <v>4</v>
      </c>
      <c r="D108" s="25">
        <v>416.29611</v>
      </c>
      <c r="E108" s="25">
        <v>416.29611</v>
      </c>
      <c r="F108" s="8">
        <f t="shared" si="1"/>
        <v>100</v>
      </c>
    </row>
    <row r="109" spans="1:6" ht="25.5">
      <c r="A109" s="28" t="s">
        <v>64</v>
      </c>
      <c r="B109" s="26" t="s">
        <v>1</v>
      </c>
      <c r="C109" s="27" t="s">
        <v>3</v>
      </c>
      <c r="D109" s="25">
        <v>8039.5587500000001</v>
      </c>
      <c r="E109" s="25">
        <v>8039.5587500000001</v>
      </c>
      <c r="F109" s="8">
        <f t="shared" si="1"/>
        <v>100</v>
      </c>
    </row>
    <row r="110" spans="1:6" ht="38.25">
      <c r="A110" s="28" t="s">
        <v>58</v>
      </c>
      <c r="B110" s="26" t="s">
        <v>1</v>
      </c>
      <c r="C110" s="27" t="s">
        <v>36</v>
      </c>
      <c r="D110" s="25">
        <v>33.5</v>
      </c>
      <c r="E110" s="25">
        <v>33.464649999999999</v>
      </c>
      <c r="F110" s="8">
        <f t="shared" si="1"/>
        <v>99.894477611940289</v>
      </c>
    </row>
    <row r="111" spans="1:6" ht="38.25">
      <c r="A111" s="28" t="s">
        <v>58</v>
      </c>
      <c r="B111" s="26" t="s">
        <v>1</v>
      </c>
      <c r="C111" s="27" t="s">
        <v>4</v>
      </c>
      <c r="D111" s="25">
        <v>98.5</v>
      </c>
      <c r="E111" s="25">
        <v>98.380889999999994</v>
      </c>
      <c r="F111" s="8">
        <f t="shared" si="1"/>
        <v>99.879076142131979</v>
      </c>
    </row>
    <row r="112" spans="1:6" ht="38.25">
      <c r="A112" s="28" t="s">
        <v>58</v>
      </c>
      <c r="B112" s="26" t="s">
        <v>37</v>
      </c>
      <c r="C112" s="27" t="s">
        <v>36</v>
      </c>
      <c r="D112" s="25">
        <v>26.4</v>
      </c>
      <c r="E112" s="25">
        <v>26.300350000000002</v>
      </c>
      <c r="F112" s="8">
        <f t="shared" si="1"/>
        <v>99.622537878787881</v>
      </c>
    </row>
    <row r="113" spans="1:6" ht="38.25">
      <c r="A113" s="28" t="s">
        <v>58</v>
      </c>
      <c r="B113" s="26" t="s">
        <v>57</v>
      </c>
      <c r="C113" s="27" t="s">
        <v>88</v>
      </c>
      <c r="D113" s="25">
        <v>12</v>
      </c>
      <c r="E113" s="25">
        <v>7</v>
      </c>
      <c r="F113" s="8">
        <f t="shared" si="1"/>
        <v>58.333333333333336</v>
      </c>
    </row>
    <row r="114" spans="1:6" s="16" customFormat="1" ht="38.25">
      <c r="A114" s="28" t="s">
        <v>58</v>
      </c>
      <c r="B114" s="26" t="s">
        <v>57</v>
      </c>
      <c r="C114" s="27" t="s">
        <v>50</v>
      </c>
      <c r="D114" s="25">
        <v>8.4</v>
      </c>
      <c r="E114" s="25">
        <v>8.2780000000000005</v>
      </c>
      <c r="F114" s="8">
        <f t="shared" si="1"/>
        <v>98.547619047619051</v>
      </c>
    </row>
    <row r="115" spans="1:6" s="13" customFormat="1" ht="25.5">
      <c r="A115" s="21" t="s">
        <v>77</v>
      </c>
      <c r="B115" s="33"/>
      <c r="C115" s="33"/>
      <c r="D115" s="23">
        <v>80612.3</v>
      </c>
      <c r="E115" s="23">
        <v>2153.9438599999999</v>
      </c>
      <c r="F115" s="12">
        <f t="shared" si="1"/>
        <v>2.671979164469938</v>
      </c>
    </row>
    <row r="116" spans="1:6" ht="25.5">
      <c r="A116" s="19" t="s">
        <v>11</v>
      </c>
      <c r="B116" s="32"/>
      <c r="C116" s="32"/>
      <c r="D116" s="24">
        <v>27555.599999999999</v>
      </c>
      <c r="E116" s="24">
        <v>2133.2208599999999</v>
      </c>
      <c r="F116" s="7">
        <f t="shared" si="1"/>
        <v>7.7415148282018897</v>
      </c>
    </row>
    <row r="117" spans="1:6" ht="38.25">
      <c r="A117" s="28" t="s">
        <v>60</v>
      </c>
      <c r="B117" s="26" t="s">
        <v>1</v>
      </c>
      <c r="C117" s="27" t="s">
        <v>4</v>
      </c>
      <c r="D117" s="25">
        <v>3436.2</v>
      </c>
      <c r="E117" s="25">
        <v>334.68038999999999</v>
      </c>
      <c r="F117" s="8">
        <f t="shared" si="1"/>
        <v>9.7398402304871663</v>
      </c>
    </row>
    <row r="118" spans="1:6" s="13" customFormat="1" ht="38.25">
      <c r="A118" s="28" t="s">
        <v>59</v>
      </c>
      <c r="B118" s="26" t="s">
        <v>1</v>
      </c>
      <c r="C118" s="27" t="s">
        <v>36</v>
      </c>
      <c r="D118" s="25">
        <v>70</v>
      </c>
      <c r="E118" s="25">
        <v>15.07136</v>
      </c>
      <c r="F118" s="8">
        <f t="shared" si="1"/>
        <v>21.530514285714286</v>
      </c>
    </row>
    <row r="119" spans="1:6" ht="38.25">
      <c r="A119" s="28" t="s">
        <v>59</v>
      </c>
      <c r="B119" s="26" t="s">
        <v>1</v>
      </c>
      <c r="C119" s="27" t="s">
        <v>4</v>
      </c>
      <c r="D119" s="25">
        <v>5174</v>
      </c>
      <c r="E119" s="25">
        <v>408.44810999999999</v>
      </c>
      <c r="F119" s="8">
        <f t="shared" si="1"/>
        <v>7.894242558948589</v>
      </c>
    </row>
    <row r="120" spans="1:6" ht="38.25">
      <c r="A120" s="28" t="s">
        <v>59</v>
      </c>
      <c r="B120" s="26" t="s">
        <v>1</v>
      </c>
      <c r="C120" s="27" t="s">
        <v>3</v>
      </c>
      <c r="D120" s="25">
        <v>78</v>
      </c>
      <c r="E120" s="25">
        <v>60</v>
      </c>
      <c r="F120" s="8">
        <f t="shared" si="1"/>
        <v>76.923076923076934</v>
      </c>
    </row>
    <row r="121" spans="1:6" ht="38.25">
      <c r="A121" s="28" t="s">
        <v>59</v>
      </c>
      <c r="B121" s="26" t="s">
        <v>1</v>
      </c>
      <c r="C121" s="27" t="s">
        <v>74</v>
      </c>
      <c r="D121" s="25">
        <v>34.200000000000003</v>
      </c>
      <c r="E121" s="25">
        <v>0</v>
      </c>
      <c r="F121" s="8">
        <f t="shared" si="1"/>
        <v>0</v>
      </c>
    </row>
    <row r="122" spans="1:6" ht="38.25">
      <c r="A122" s="28" t="s">
        <v>59</v>
      </c>
      <c r="B122" s="26" t="s">
        <v>1</v>
      </c>
      <c r="C122" s="27" t="s">
        <v>157</v>
      </c>
      <c r="D122" s="25">
        <v>11.9</v>
      </c>
      <c r="E122" s="25">
        <v>0</v>
      </c>
      <c r="F122" s="8">
        <f t="shared" si="1"/>
        <v>0</v>
      </c>
    </row>
    <row r="123" spans="1:6" ht="38.25">
      <c r="A123" s="28" t="s">
        <v>59</v>
      </c>
      <c r="B123" s="26" t="s">
        <v>37</v>
      </c>
      <c r="C123" s="27" t="s">
        <v>36</v>
      </c>
      <c r="D123" s="25">
        <v>501.3</v>
      </c>
      <c r="E123" s="25">
        <v>163.321</v>
      </c>
      <c r="F123" s="8">
        <f t="shared" si="1"/>
        <v>32.579493317374826</v>
      </c>
    </row>
    <row r="124" spans="1:6" ht="25.5">
      <c r="A124" s="28" t="s">
        <v>104</v>
      </c>
      <c r="B124" s="26" t="s">
        <v>1</v>
      </c>
      <c r="C124" s="27" t="s">
        <v>4</v>
      </c>
      <c r="D124" s="25">
        <v>1890</v>
      </c>
      <c r="E124" s="25">
        <v>0</v>
      </c>
      <c r="F124" s="8">
        <f t="shared" si="1"/>
        <v>0</v>
      </c>
    </row>
    <row r="125" spans="1:6">
      <c r="A125" s="28" t="s">
        <v>110</v>
      </c>
      <c r="B125" s="26" t="s">
        <v>1</v>
      </c>
      <c r="C125" s="27" t="s">
        <v>41</v>
      </c>
      <c r="D125" s="25">
        <v>750</v>
      </c>
      <c r="E125" s="25">
        <v>595</v>
      </c>
      <c r="F125" s="8">
        <f t="shared" si="1"/>
        <v>79.333333333333329</v>
      </c>
    </row>
    <row r="126" spans="1:6">
      <c r="A126" s="28" t="s">
        <v>105</v>
      </c>
      <c r="B126" s="26" t="s">
        <v>1</v>
      </c>
      <c r="C126" s="27" t="s">
        <v>3</v>
      </c>
      <c r="D126" s="25">
        <v>3610</v>
      </c>
      <c r="E126" s="25">
        <v>556.70000000000005</v>
      </c>
      <c r="F126" s="8">
        <f t="shared" si="1"/>
        <v>15.421052631578949</v>
      </c>
    </row>
    <row r="127" spans="1:6" ht="25.5">
      <c r="A127" s="28" t="s">
        <v>155</v>
      </c>
      <c r="B127" s="26" t="s">
        <v>1</v>
      </c>
      <c r="C127" s="27" t="s">
        <v>3</v>
      </c>
      <c r="D127" s="25">
        <v>12000</v>
      </c>
      <c r="E127" s="25">
        <v>0</v>
      </c>
      <c r="F127" s="8">
        <f t="shared" si="1"/>
        <v>0</v>
      </c>
    </row>
    <row r="128" spans="1:6" ht="38.25">
      <c r="A128" s="19" t="s">
        <v>124</v>
      </c>
      <c r="B128" s="32"/>
      <c r="C128" s="32"/>
      <c r="D128" s="24">
        <v>53035.9</v>
      </c>
      <c r="E128" s="24">
        <v>0</v>
      </c>
      <c r="F128" s="7">
        <f t="shared" si="1"/>
        <v>0</v>
      </c>
    </row>
    <row r="129" spans="1:6" ht="38.25">
      <c r="A129" s="28" t="s">
        <v>127</v>
      </c>
      <c r="B129" s="26" t="s">
        <v>1</v>
      </c>
      <c r="C129" s="27" t="s">
        <v>4</v>
      </c>
      <c r="D129" s="25">
        <v>53035.9</v>
      </c>
      <c r="E129" s="25">
        <v>0</v>
      </c>
      <c r="F129" s="8">
        <f t="shared" si="1"/>
        <v>0</v>
      </c>
    </row>
    <row r="130" spans="1:6">
      <c r="A130" s="19" t="s">
        <v>19</v>
      </c>
      <c r="B130" s="32"/>
      <c r="C130" s="32"/>
      <c r="D130" s="24">
        <v>20.8</v>
      </c>
      <c r="E130" s="24">
        <v>20.722999999999999</v>
      </c>
      <c r="F130" s="7">
        <f t="shared" si="1"/>
        <v>99.629807692307679</v>
      </c>
    </row>
    <row r="131" spans="1:6" ht="38.25">
      <c r="A131" s="28" t="s">
        <v>58</v>
      </c>
      <c r="B131" s="26" t="s">
        <v>57</v>
      </c>
      <c r="C131" s="27" t="s">
        <v>88</v>
      </c>
      <c r="D131" s="25">
        <v>20.3</v>
      </c>
      <c r="E131" s="25">
        <v>20.3</v>
      </c>
      <c r="F131" s="8">
        <f t="shared" si="1"/>
        <v>100</v>
      </c>
    </row>
    <row r="132" spans="1:6" ht="38.25">
      <c r="A132" s="28" t="s">
        <v>58</v>
      </c>
      <c r="B132" s="26" t="s">
        <v>57</v>
      </c>
      <c r="C132" s="27" t="s">
        <v>50</v>
      </c>
      <c r="D132" s="25">
        <v>0.5</v>
      </c>
      <c r="E132" s="25">
        <v>0.42299999999999999</v>
      </c>
      <c r="F132" s="8">
        <f t="shared" si="1"/>
        <v>84.6</v>
      </c>
    </row>
    <row r="133" spans="1:6" ht="25.5">
      <c r="A133" s="21" t="s">
        <v>12</v>
      </c>
      <c r="B133" s="33"/>
      <c r="C133" s="33"/>
      <c r="D133" s="23">
        <v>6709.5</v>
      </c>
      <c r="E133" s="23">
        <v>2236.3636700000002</v>
      </c>
      <c r="F133" s="12">
        <f t="shared" si="1"/>
        <v>33.331301438259189</v>
      </c>
    </row>
    <row r="134" spans="1:6" ht="25.5">
      <c r="A134" s="19" t="s">
        <v>11</v>
      </c>
      <c r="B134" s="32"/>
      <c r="C134" s="32"/>
      <c r="D134" s="24">
        <v>6709.5</v>
      </c>
      <c r="E134" s="24">
        <v>2236.3636700000002</v>
      </c>
      <c r="F134" s="7">
        <f t="shared" si="1"/>
        <v>33.331301438259189</v>
      </c>
    </row>
    <row r="135" spans="1:6" ht="38.25">
      <c r="A135" s="28" t="s">
        <v>60</v>
      </c>
      <c r="B135" s="26" t="s">
        <v>1</v>
      </c>
      <c r="C135" s="27" t="s">
        <v>4</v>
      </c>
      <c r="D135" s="25">
        <v>847.7</v>
      </c>
      <c r="E135" s="25">
        <v>320.86536999999998</v>
      </c>
      <c r="F135" s="8">
        <f t="shared" si="1"/>
        <v>37.851288191577204</v>
      </c>
    </row>
    <row r="136" spans="1:6" ht="38.25">
      <c r="A136" s="28" t="s">
        <v>59</v>
      </c>
      <c r="B136" s="26" t="s">
        <v>1</v>
      </c>
      <c r="C136" s="27" t="s">
        <v>4</v>
      </c>
      <c r="D136" s="25">
        <v>3856.8</v>
      </c>
      <c r="E136" s="25">
        <v>1859.2872</v>
      </c>
      <c r="F136" s="8">
        <f t="shared" si="1"/>
        <v>48.208027380211568</v>
      </c>
    </row>
    <row r="137" spans="1:6" ht="38.25">
      <c r="A137" s="28" t="s">
        <v>59</v>
      </c>
      <c r="B137" s="26" t="s">
        <v>1</v>
      </c>
      <c r="C137" s="27" t="s">
        <v>3</v>
      </c>
      <c r="D137" s="25">
        <v>122.7</v>
      </c>
      <c r="E137" s="25">
        <v>56.211100000000002</v>
      </c>
      <c r="F137" s="8">
        <f t="shared" ref="F137:F200" si="2">E137/D137*100</f>
        <v>45.811817440912797</v>
      </c>
    </row>
    <row r="138" spans="1:6" ht="25.5">
      <c r="A138" s="28" t="s">
        <v>104</v>
      </c>
      <c r="B138" s="26" t="s">
        <v>1</v>
      </c>
      <c r="C138" s="27" t="s">
        <v>4</v>
      </c>
      <c r="D138" s="25">
        <v>639.79999999999995</v>
      </c>
      <c r="E138" s="25">
        <v>0</v>
      </c>
      <c r="F138" s="8">
        <f t="shared" si="2"/>
        <v>0</v>
      </c>
    </row>
    <row r="139" spans="1:6" ht="25.5">
      <c r="A139" s="28" t="s">
        <v>103</v>
      </c>
      <c r="B139" s="26" t="s">
        <v>1</v>
      </c>
      <c r="C139" s="27" t="s">
        <v>4</v>
      </c>
      <c r="D139" s="25">
        <v>309.5</v>
      </c>
      <c r="E139" s="25">
        <v>0</v>
      </c>
      <c r="F139" s="8">
        <f t="shared" si="2"/>
        <v>0</v>
      </c>
    </row>
    <row r="140" spans="1:6">
      <c r="A140" s="28" t="s">
        <v>107</v>
      </c>
      <c r="B140" s="26" t="s">
        <v>1</v>
      </c>
      <c r="C140" s="27" t="s">
        <v>3</v>
      </c>
      <c r="D140" s="25">
        <v>933</v>
      </c>
      <c r="E140" s="25">
        <v>0</v>
      </c>
      <c r="F140" s="8">
        <f t="shared" si="2"/>
        <v>0</v>
      </c>
    </row>
    <row r="141" spans="1:6">
      <c r="A141" s="20" t="s">
        <v>102</v>
      </c>
      <c r="B141" s="34"/>
      <c r="C141" s="34"/>
      <c r="D141" s="22">
        <v>1682268.9</v>
      </c>
      <c r="E141" s="22">
        <v>839328.9</v>
      </c>
      <c r="F141" s="5">
        <f t="shared" si="2"/>
        <v>49.892671736367475</v>
      </c>
    </row>
    <row r="142" spans="1:6">
      <c r="A142" s="21" t="s">
        <v>61</v>
      </c>
      <c r="B142" s="33"/>
      <c r="C142" s="33"/>
      <c r="D142" s="23">
        <v>897295.2</v>
      </c>
      <c r="E142" s="23">
        <v>417931.68848999997</v>
      </c>
      <c r="F142" s="12">
        <f t="shared" si="2"/>
        <v>46.576833186001664</v>
      </c>
    </row>
    <row r="143" spans="1:6">
      <c r="A143" s="19" t="s">
        <v>19</v>
      </c>
      <c r="B143" s="32"/>
      <c r="C143" s="32"/>
      <c r="D143" s="24">
        <v>897295.2</v>
      </c>
      <c r="E143" s="24">
        <v>417931.68848999997</v>
      </c>
      <c r="F143" s="7">
        <f t="shared" si="2"/>
        <v>46.576833186001664</v>
      </c>
    </row>
    <row r="144" spans="1:6" ht="38.25">
      <c r="A144" s="28" t="s">
        <v>131</v>
      </c>
      <c r="B144" s="26" t="s">
        <v>29</v>
      </c>
      <c r="C144" s="27" t="s">
        <v>132</v>
      </c>
      <c r="D144" s="25">
        <v>897295.2</v>
      </c>
      <c r="E144" s="25">
        <v>417931.68848999997</v>
      </c>
      <c r="F144" s="8">
        <f t="shared" si="2"/>
        <v>46.576833186001664</v>
      </c>
    </row>
    <row r="145" spans="1:6" ht="38.25">
      <c r="A145" s="21" t="s">
        <v>56</v>
      </c>
      <c r="B145" s="33"/>
      <c r="C145" s="33"/>
      <c r="D145" s="23">
        <v>669031.19999999995</v>
      </c>
      <c r="E145" s="23">
        <v>366650.23496999999</v>
      </c>
      <c r="F145" s="12">
        <f t="shared" si="2"/>
        <v>54.803159399740998</v>
      </c>
    </row>
    <row r="146" spans="1:6" ht="25.5">
      <c r="A146" s="19" t="s">
        <v>11</v>
      </c>
      <c r="B146" s="32"/>
      <c r="C146" s="32"/>
      <c r="D146" s="24">
        <v>346759.4</v>
      </c>
      <c r="E146" s="24">
        <v>122140.36773</v>
      </c>
      <c r="F146" s="7">
        <f t="shared" si="2"/>
        <v>35.223376130538924</v>
      </c>
    </row>
    <row r="147" spans="1:6">
      <c r="A147" s="28" t="s">
        <v>133</v>
      </c>
      <c r="B147" s="26" t="s">
        <v>82</v>
      </c>
      <c r="C147" s="27" t="s">
        <v>74</v>
      </c>
      <c r="D147" s="25">
        <v>4820</v>
      </c>
      <c r="E147" s="25">
        <v>0</v>
      </c>
      <c r="F147" s="8">
        <f t="shared" si="2"/>
        <v>0</v>
      </c>
    </row>
    <row r="148" spans="1:6">
      <c r="A148" s="28" t="s">
        <v>101</v>
      </c>
      <c r="B148" s="26" t="s">
        <v>1</v>
      </c>
      <c r="C148" s="27" t="s">
        <v>3</v>
      </c>
      <c r="D148" s="25">
        <v>34.700000000000003</v>
      </c>
      <c r="E148" s="25">
        <v>0</v>
      </c>
      <c r="F148" s="8">
        <f t="shared" si="2"/>
        <v>0</v>
      </c>
    </row>
    <row r="149" spans="1:6" ht="25.5">
      <c r="A149" s="28" t="s">
        <v>100</v>
      </c>
      <c r="B149" s="26" t="s">
        <v>73</v>
      </c>
      <c r="C149" s="27" t="s">
        <v>13</v>
      </c>
      <c r="D149" s="25">
        <v>39053.5</v>
      </c>
      <c r="E149" s="25">
        <v>19182.7497</v>
      </c>
      <c r="F149" s="8">
        <f t="shared" si="2"/>
        <v>49.119156285608206</v>
      </c>
    </row>
    <row r="150" spans="1:6">
      <c r="A150" s="28" t="s">
        <v>89</v>
      </c>
      <c r="B150" s="26" t="s">
        <v>82</v>
      </c>
      <c r="C150" s="27" t="s">
        <v>74</v>
      </c>
      <c r="D150" s="25">
        <v>10531.6</v>
      </c>
      <c r="E150" s="25">
        <v>0</v>
      </c>
      <c r="F150" s="8">
        <f t="shared" si="2"/>
        <v>0</v>
      </c>
    </row>
    <row r="151" spans="1:6" s="13" customFormat="1">
      <c r="A151" s="28" t="s">
        <v>89</v>
      </c>
      <c r="B151" s="26" t="s">
        <v>82</v>
      </c>
      <c r="C151" s="27" t="s">
        <v>41</v>
      </c>
      <c r="D151" s="25">
        <v>7737.2</v>
      </c>
      <c r="E151" s="25">
        <v>2244.0295000000001</v>
      </c>
      <c r="F151" s="8">
        <f t="shared" si="2"/>
        <v>29.003121284185497</v>
      </c>
    </row>
    <row r="152" spans="1:6" ht="25.5">
      <c r="A152" s="28" t="s">
        <v>99</v>
      </c>
      <c r="B152" s="26" t="s">
        <v>29</v>
      </c>
      <c r="C152" s="27" t="s">
        <v>1</v>
      </c>
      <c r="D152" s="25">
        <v>4000</v>
      </c>
      <c r="E152" s="25">
        <v>2558.9949999999999</v>
      </c>
      <c r="F152" s="8">
        <f t="shared" si="2"/>
        <v>63.974874999999997</v>
      </c>
    </row>
    <row r="153" spans="1:6">
      <c r="A153" s="28" t="s">
        <v>92</v>
      </c>
      <c r="B153" s="26" t="s">
        <v>43</v>
      </c>
      <c r="C153" s="27" t="s">
        <v>4</v>
      </c>
      <c r="D153" s="25">
        <v>58405.2</v>
      </c>
      <c r="E153" s="25">
        <v>22198.15727</v>
      </c>
      <c r="F153" s="8">
        <f t="shared" si="2"/>
        <v>38.007159071452548</v>
      </c>
    </row>
    <row r="154" spans="1:6">
      <c r="A154" s="28" t="s">
        <v>92</v>
      </c>
      <c r="B154" s="26" t="s">
        <v>43</v>
      </c>
      <c r="C154" s="27" t="s">
        <v>3</v>
      </c>
      <c r="D154" s="25">
        <v>1753.9</v>
      </c>
      <c r="E154" s="25">
        <v>165.13800000000001</v>
      </c>
      <c r="F154" s="8">
        <f t="shared" si="2"/>
        <v>9.4154740863219111</v>
      </c>
    </row>
    <row r="155" spans="1:6" s="13" customFormat="1">
      <c r="A155" s="28" t="s">
        <v>92</v>
      </c>
      <c r="B155" s="26" t="s">
        <v>1</v>
      </c>
      <c r="C155" s="27" t="s">
        <v>3</v>
      </c>
      <c r="D155" s="25">
        <v>11251</v>
      </c>
      <c r="E155" s="25">
        <v>90.759439999999998</v>
      </c>
      <c r="F155" s="8">
        <f t="shared" si="2"/>
        <v>0.8066788729890676</v>
      </c>
    </row>
    <row r="156" spans="1:6">
      <c r="A156" s="28" t="s">
        <v>92</v>
      </c>
      <c r="B156" s="26" t="s">
        <v>1</v>
      </c>
      <c r="C156" s="27" t="s">
        <v>27</v>
      </c>
      <c r="D156" s="25">
        <v>0.1</v>
      </c>
      <c r="E156" s="25">
        <v>1.155E-2</v>
      </c>
      <c r="F156" s="8">
        <f t="shared" si="2"/>
        <v>11.549999999999999</v>
      </c>
    </row>
    <row r="157" spans="1:6">
      <c r="A157" s="28" t="s">
        <v>92</v>
      </c>
      <c r="B157" s="26" t="s">
        <v>14</v>
      </c>
      <c r="C157" s="27" t="s">
        <v>75</v>
      </c>
      <c r="D157" s="25">
        <v>3400</v>
      </c>
      <c r="E157" s="25">
        <v>1500</v>
      </c>
      <c r="F157" s="8">
        <f t="shared" si="2"/>
        <v>44.117647058823529</v>
      </c>
    </row>
    <row r="158" spans="1:6" s="13" customFormat="1" ht="39.75" customHeight="1">
      <c r="A158" s="28" t="s">
        <v>158</v>
      </c>
      <c r="B158" s="26" t="s">
        <v>1</v>
      </c>
      <c r="C158" s="27" t="s">
        <v>3</v>
      </c>
      <c r="D158" s="25">
        <v>15215</v>
      </c>
      <c r="E158" s="25">
        <v>12932.694659999999</v>
      </c>
      <c r="F158" s="8">
        <f t="shared" si="2"/>
        <v>84.999636279986845</v>
      </c>
    </row>
    <row r="159" spans="1:6" ht="38.25">
      <c r="A159" s="28" t="s">
        <v>134</v>
      </c>
      <c r="B159" s="26" t="s">
        <v>82</v>
      </c>
      <c r="C159" s="27" t="s">
        <v>74</v>
      </c>
      <c r="D159" s="25">
        <v>5260</v>
      </c>
      <c r="E159" s="25">
        <v>5260</v>
      </c>
      <c r="F159" s="8">
        <f t="shared" si="2"/>
        <v>100</v>
      </c>
    </row>
    <row r="160" spans="1:6" ht="25.5">
      <c r="A160" s="28" t="s">
        <v>98</v>
      </c>
      <c r="B160" s="26" t="s">
        <v>82</v>
      </c>
      <c r="C160" s="27" t="s">
        <v>74</v>
      </c>
      <c r="D160" s="25">
        <v>2614.86</v>
      </c>
      <c r="E160" s="25">
        <v>469.42626000000001</v>
      </c>
      <c r="F160" s="8">
        <f t="shared" si="2"/>
        <v>17.952252128221012</v>
      </c>
    </row>
    <row r="161" spans="1:6" s="13" customFormat="1" ht="25.5">
      <c r="A161" s="28" t="s">
        <v>98</v>
      </c>
      <c r="B161" s="26" t="s">
        <v>82</v>
      </c>
      <c r="C161" s="27" t="s">
        <v>41</v>
      </c>
      <c r="D161" s="25">
        <v>113827.9</v>
      </c>
      <c r="E161" s="25">
        <v>28285.380980000002</v>
      </c>
      <c r="F161" s="8">
        <f t="shared" si="2"/>
        <v>24.84925135226074</v>
      </c>
    </row>
    <row r="162" spans="1:6">
      <c r="A162" s="28" t="s">
        <v>97</v>
      </c>
      <c r="B162" s="26" t="s">
        <v>82</v>
      </c>
      <c r="C162" s="27" t="s">
        <v>74</v>
      </c>
      <c r="D162" s="25">
        <v>7666.6</v>
      </c>
      <c r="E162" s="25">
        <v>58.071420000000003</v>
      </c>
      <c r="F162" s="8">
        <f t="shared" si="2"/>
        <v>0.75745989095557353</v>
      </c>
    </row>
    <row r="163" spans="1:6">
      <c r="A163" s="28" t="s">
        <v>97</v>
      </c>
      <c r="B163" s="26" t="s">
        <v>82</v>
      </c>
      <c r="C163" s="27" t="s">
        <v>41</v>
      </c>
      <c r="D163" s="25">
        <v>7108.3</v>
      </c>
      <c r="E163" s="25">
        <v>2596.9609999999998</v>
      </c>
      <c r="F163" s="8">
        <f t="shared" si="2"/>
        <v>36.534206491003474</v>
      </c>
    </row>
    <row r="164" spans="1:6" s="13" customFormat="1">
      <c r="A164" s="28" t="s">
        <v>96</v>
      </c>
      <c r="B164" s="26" t="s">
        <v>1</v>
      </c>
      <c r="C164" s="27" t="s">
        <v>3</v>
      </c>
      <c r="D164" s="25">
        <v>2990.4</v>
      </c>
      <c r="E164" s="25">
        <v>0</v>
      </c>
      <c r="F164" s="8">
        <f t="shared" si="2"/>
        <v>0</v>
      </c>
    </row>
    <row r="165" spans="1:6" ht="63.75">
      <c r="A165" s="28" t="s">
        <v>135</v>
      </c>
      <c r="B165" s="26" t="s">
        <v>82</v>
      </c>
      <c r="C165" s="27" t="s">
        <v>41</v>
      </c>
      <c r="D165" s="25">
        <v>24863.752560000001</v>
      </c>
      <c r="E165" s="25">
        <v>24597.99295</v>
      </c>
      <c r="F165" s="8">
        <f t="shared" si="2"/>
        <v>98.931136362627953</v>
      </c>
    </row>
    <row r="166" spans="1:6" ht="38.25">
      <c r="A166" s="28" t="s">
        <v>159</v>
      </c>
      <c r="B166" s="26" t="s">
        <v>1</v>
      </c>
      <c r="C166" s="27" t="s">
        <v>3</v>
      </c>
      <c r="D166" s="25">
        <v>13112.69132</v>
      </c>
      <c r="E166" s="25">
        <v>0</v>
      </c>
      <c r="F166" s="8">
        <f t="shared" si="2"/>
        <v>0</v>
      </c>
    </row>
    <row r="167" spans="1:6" ht="51">
      <c r="A167" s="28" t="s">
        <v>160</v>
      </c>
      <c r="B167" s="26" t="s">
        <v>1</v>
      </c>
      <c r="C167" s="27" t="s">
        <v>3</v>
      </c>
      <c r="D167" s="25">
        <v>13112.7</v>
      </c>
      <c r="E167" s="25">
        <v>0</v>
      </c>
      <c r="F167" s="8">
        <f t="shared" si="2"/>
        <v>0</v>
      </c>
    </row>
    <row r="168" spans="1:6" ht="25.5">
      <c r="A168" s="19" t="s">
        <v>80</v>
      </c>
      <c r="B168" s="32"/>
      <c r="C168" s="32"/>
      <c r="D168" s="24">
        <v>5797.6</v>
      </c>
      <c r="E168" s="24">
        <v>1638.56861</v>
      </c>
      <c r="F168" s="7">
        <f t="shared" si="2"/>
        <v>28.262877914999308</v>
      </c>
    </row>
    <row r="169" spans="1:6">
      <c r="A169" s="28" t="s">
        <v>95</v>
      </c>
      <c r="B169" s="26" t="s">
        <v>82</v>
      </c>
      <c r="C169" s="27" t="s">
        <v>74</v>
      </c>
      <c r="D169" s="25">
        <v>130.6</v>
      </c>
      <c r="E169" s="25">
        <v>0</v>
      </c>
      <c r="F169" s="8">
        <f t="shared" si="2"/>
        <v>0</v>
      </c>
    </row>
    <row r="170" spans="1:6">
      <c r="A170" s="28" t="s">
        <v>95</v>
      </c>
      <c r="B170" s="26" t="s">
        <v>82</v>
      </c>
      <c r="C170" s="27" t="s">
        <v>41</v>
      </c>
      <c r="D170" s="25">
        <v>5637</v>
      </c>
      <c r="E170" s="25">
        <v>1638.56861</v>
      </c>
      <c r="F170" s="8">
        <f t="shared" si="2"/>
        <v>29.068096682632603</v>
      </c>
    </row>
    <row r="171" spans="1:6">
      <c r="A171" s="28" t="s">
        <v>161</v>
      </c>
      <c r="B171" s="26" t="s">
        <v>1</v>
      </c>
      <c r="C171" s="27" t="s">
        <v>3</v>
      </c>
      <c r="D171" s="25">
        <v>30</v>
      </c>
      <c r="E171" s="25">
        <v>0</v>
      </c>
      <c r="F171" s="8">
        <f t="shared" si="2"/>
        <v>0</v>
      </c>
    </row>
    <row r="172" spans="1:6" ht="38.25">
      <c r="A172" s="19" t="s">
        <v>26</v>
      </c>
      <c r="B172" s="32"/>
      <c r="C172" s="32"/>
      <c r="D172" s="24">
        <v>432</v>
      </c>
      <c r="E172" s="24">
        <v>0</v>
      </c>
      <c r="F172" s="7">
        <f t="shared" si="2"/>
        <v>0</v>
      </c>
    </row>
    <row r="173" spans="1:6">
      <c r="A173" s="28" t="s">
        <v>136</v>
      </c>
      <c r="B173" s="26" t="s">
        <v>14</v>
      </c>
      <c r="C173" s="27" t="s">
        <v>13</v>
      </c>
      <c r="D173" s="25">
        <v>31</v>
      </c>
      <c r="E173" s="25">
        <v>0</v>
      </c>
      <c r="F173" s="8">
        <f t="shared" si="2"/>
        <v>0</v>
      </c>
    </row>
    <row r="174" spans="1:6">
      <c r="A174" s="28" t="s">
        <v>137</v>
      </c>
      <c r="B174" s="26" t="s">
        <v>14</v>
      </c>
      <c r="C174" s="27" t="s">
        <v>13</v>
      </c>
      <c r="D174" s="25">
        <v>8</v>
      </c>
      <c r="E174" s="25">
        <v>0</v>
      </c>
      <c r="F174" s="8">
        <f t="shared" si="2"/>
        <v>0</v>
      </c>
    </row>
    <row r="175" spans="1:6">
      <c r="A175" s="28" t="s">
        <v>94</v>
      </c>
      <c r="B175" s="26" t="s">
        <v>14</v>
      </c>
      <c r="C175" s="27" t="s">
        <v>13</v>
      </c>
      <c r="D175" s="25">
        <v>84</v>
      </c>
      <c r="E175" s="25">
        <v>0</v>
      </c>
      <c r="F175" s="8">
        <f t="shared" si="2"/>
        <v>0</v>
      </c>
    </row>
    <row r="176" spans="1:6">
      <c r="A176" s="28" t="s">
        <v>93</v>
      </c>
      <c r="B176" s="26" t="s">
        <v>14</v>
      </c>
      <c r="C176" s="27" t="s">
        <v>13</v>
      </c>
      <c r="D176" s="25">
        <v>309</v>
      </c>
      <c r="E176" s="25">
        <v>0</v>
      </c>
      <c r="F176" s="8">
        <f t="shared" si="2"/>
        <v>0</v>
      </c>
    </row>
    <row r="177" spans="1:6">
      <c r="A177" s="19" t="s">
        <v>19</v>
      </c>
      <c r="B177" s="32"/>
      <c r="C177" s="32"/>
      <c r="D177" s="24">
        <v>316042.2</v>
      </c>
      <c r="E177" s="24">
        <v>242871.29863</v>
      </c>
      <c r="F177" s="7">
        <f t="shared" si="2"/>
        <v>76.847743317189924</v>
      </c>
    </row>
    <row r="178" spans="1:6" ht="38.25">
      <c r="A178" s="28" t="s">
        <v>22</v>
      </c>
      <c r="B178" s="26" t="s">
        <v>29</v>
      </c>
      <c r="C178" s="27" t="s">
        <v>1</v>
      </c>
      <c r="D178" s="25">
        <v>32815.599999999999</v>
      </c>
      <c r="E178" s="25">
        <v>19879.965889999999</v>
      </c>
      <c r="F178" s="8">
        <f t="shared" si="2"/>
        <v>60.580839265471297</v>
      </c>
    </row>
    <row r="179" spans="1:6" ht="38.25">
      <c r="A179" s="28" t="s">
        <v>138</v>
      </c>
      <c r="B179" s="26" t="s">
        <v>29</v>
      </c>
      <c r="C179" s="27" t="s">
        <v>1</v>
      </c>
      <c r="D179" s="25">
        <v>165000</v>
      </c>
      <c r="E179" s="25">
        <v>115000</v>
      </c>
      <c r="F179" s="8">
        <f t="shared" si="2"/>
        <v>69.696969696969703</v>
      </c>
    </row>
    <row r="180" spans="1:6" ht="51">
      <c r="A180" s="28" t="s">
        <v>139</v>
      </c>
      <c r="B180" s="26" t="s">
        <v>29</v>
      </c>
      <c r="C180" s="27" t="s">
        <v>1</v>
      </c>
      <c r="D180" s="25">
        <v>35304.400000000001</v>
      </c>
      <c r="E180" s="25">
        <v>35304.331330000001</v>
      </c>
      <c r="F180" s="8">
        <f t="shared" si="2"/>
        <v>99.999805491666763</v>
      </c>
    </row>
    <row r="181" spans="1:6" ht="38.25">
      <c r="A181" s="28" t="s">
        <v>140</v>
      </c>
      <c r="B181" s="26" t="s">
        <v>29</v>
      </c>
      <c r="C181" s="27" t="s">
        <v>1</v>
      </c>
      <c r="D181" s="25">
        <v>72157.600000000006</v>
      </c>
      <c r="E181" s="25">
        <v>72157.545299999998</v>
      </c>
      <c r="F181" s="8">
        <f t="shared" si="2"/>
        <v>99.999924193709305</v>
      </c>
    </row>
    <row r="182" spans="1:6" s="16" customFormat="1" ht="38.25">
      <c r="A182" s="28" t="s">
        <v>58</v>
      </c>
      <c r="B182" s="26" t="s">
        <v>57</v>
      </c>
      <c r="C182" s="27" t="s">
        <v>50</v>
      </c>
      <c r="D182" s="25">
        <v>10764.6</v>
      </c>
      <c r="E182" s="25">
        <v>529.45610999999997</v>
      </c>
      <c r="F182" s="8">
        <f t="shared" si="2"/>
        <v>4.9184931163257337</v>
      </c>
    </row>
    <row r="183" spans="1:6" s="13" customFormat="1" ht="25.5">
      <c r="A183" s="21" t="s">
        <v>21</v>
      </c>
      <c r="B183" s="33"/>
      <c r="C183" s="33"/>
      <c r="D183" s="23">
        <v>500</v>
      </c>
      <c r="E183" s="23">
        <v>0</v>
      </c>
      <c r="F183" s="12">
        <f t="shared" si="2"/>
        <v>0</v>
      </c>
    </row>
    <row r="184" spans="1:6" ht="25.5">
      <c r="A184" s="19" t="s">
        <v>11</v>
      </c>
      <c r="B184" s="32"/>
      <c r="C184" s="32"/>
      <c r="D184" s="24">
        <v>500</v>
      </c>
      <c r="E184" s="24">
        <v>0</v>
      </c>
      <c r="F184" s="7">
        <f t="shared" si="2"/>
        <v>0</v>
      </c>
    </row>
    <row r="185" spans="1:6">
      <c r="A185" s="28" t="s">
        <v>92</v>
      </c>
      <c r="B185" s="26" t="s">
        <v>1</v>
      </c>
      <c r="C185" s="27" t="s">
        <v>3</v>
      </c>
      <c r="D185" s="25">
        <v>150</v>
      </c>
      <c r="E185" s="25">
        <v>0</v>
      </c>
      <c r="F185" s="8">
        <f t="shared" si="2"/>
        <v>0</v>
      </c>
    </row>
    <row r="186" spans="1:6">
      <c r="A186" s="28" t="s">
        <v>91</v>
      </c>
      <c r="B186" s="26" t="s">
        <v>1</v>
      </c>
      <c r="C186" s="27" t="s">
        <v>3</v>
      </c>
      <c r="D186" s="25">
        <v>350</v>
      </c>
      <c r="E186" s="25">
        <v>0</v>
      </c>
      <c r="F186" s="8">
        <f t="shared" si="2"/>
        <v>0</v>
      </c>
    </row>
    <row r="187" spans="1:6" ht="25.5">
      <c r="A187" s="21" t="s">
        <v>20</v>
      </c>
      <c r="B187" s="33"/>
      <c r="C187" s="33"/>
      <c r="D187" s="23">
        <v>250</v>
      </c>
      <c r="E187" s="23">
        <v>0</v>
      </c>
      <c r="F187" s="12">
        <f t="shared" si="2"/>
        <v>0</v>
      </c>
    </row>
    <row r="188" spans="1:6" ht="25.5">
      <c r="A188" s="19" t="s">
        <v>11</v>
      </c>
      <c r="B188" s="32"/>
      <c r="C188" s="32"/>
      <c r="D188" s="24">
        <v>250</v>
      </c>
      <c r="E188" s="24">
        <v>0</v>
      </c>
      <c r="F188" s="7">
        <f t="shared" si="2"/>
        <v>0</v>
      </c>
    </row>
    <row r="189" spans="1:6">
      <c r="A189" s="28" t="s">
        <v>91</v>
      </c>
      <c r="B189" s="26" t="s">
        <v>1</v>
      </c>
      <c r="C189" s="27" t="s">
        <v>3</v>
      </c>
      <c r="D189" s="25">
        <v>250</v>
      </c>
      <c r="E189" s="25">
        <v>0</v>
      </c>
      <c r="F189" s="8">
        <f t="shared" si="2"/>
        <v>0</v>
      </c>
    </row>
    <row r="190" spans="1:6" s="13" customFormat="1" ht="25.5">
      <c r="A190" s="21" t="s">
        <v>16</v>
      </c>
      <c r="B190" s="33"/>
      <c r="C190" s="33"/>
      <c r="D190" s="23">
        <v>250</v>
      </c>
      <c r="E190" s="23">
        <v>0</v>
      </c>
      <c r="F190" s="12">
        <f t="shared" si="2"/>
        <v>0</v>
      </c>
    </row>
    <row r="191" spans="1:6" ht="25.5">
      <c r="A191" s="19" t="s">
        <v>11</v>
      </c>
      <c r="B191" s="32"/>
      <c r="C191" s="32"/>
      <c r="D191" s="24">
        <v>250</v>
      </c>
      <c r="E191" s="24">
        <v>0</v>
      </c>
      <c r="F191" s="7">
        <f t="shared" si="2"/>
        <v>0</v>
      </c>
    </row>
    <row r="192" spans="1:6">
      <c r="A192" s="28" t="s">
        <v>91</v>
      </c>
      <c r="B192" s="26" t="s">
        <v>1</v>
      </c>
      <c r="C192" s="27" t="s">
        <v>3</v>
      </c>
      <c r="D192" s="25">
        <v>250</v>
      </c>
      <c r="E192" s="25">
        <v>0</v>
      </c>
      <c r="F192" s="8">
        <f t="shared" si="2"/>
        <v>0</v>
      </c>
    </row>
    <row r="193" spans="1:6" ht="25.5">
      <c r="A193" s="21" t="s">
        <v>77</v>
      </c>
      <c r="B193" s="33"/>
      <c r="C193" s="33"/>
      <c r="D193" s="23">
        <v>200</v>
      </c>
      <c r="E193" s="23">
        <v>116.42019000000001</v>
      </c>
      <c r="F193" s="12">
        <f t="shared" si="2"/>
        <v>58.21009500000001</v>
      </c>
    </row>
    <row r="194" spans="1:6">
      <c r="A194" s="19" t="s">
        <v>19</v>
      </c>
      <c r="B194" s="32"/>
      <c r="C194" s="32"/>
      <c r="D194" s="24">
        <v>200</v>
      </c>
      <c r="E194" s="24">
        <v>116.42019000000001</v>
      </c>
      <c r="F194" s="7">
        <f t="shared" si="2"/>
        <v>58.21009500000001</v>
      </c>
    </row>
    <row r="195" spans="1:6" ht="25.5">
      <c r="A195" s="28" t="s">
        <v>90</v>
      </c>
      <c r="B195" s="26" t="s">
        <v>1</v>
      </c>
      <c r="C195" s="27" t="s">
        <v>36</v>
      </c>
      <c r="D195" s="25">
        <v>200</v>
      </c>
      <c r="E195" s="25">
        <v>116.42019000000001</v>
      </c>
      <c r="F195" s="8">
        <f t="shared" si="2"/>
        <v>58.21009500000001</v>
      </c>
    </row>
    <row r="196" spans="1:6" ht="25.5">
      <c r="A196" s="21" t="s">
        <v>12</v>
      </c>
      <c r="B196" s="33"/>
      <c r="C196" s="33"/>
      <c r="D196" s="23">
        <v>114742.5</v>
      </c>
      <c r="E196" s="23">
        <v>54630.563390000003</v>
      </c>
      <c r="F196" s="12">
        <f t="shared" si="2"/>
        <v>47.611445968146072</v>
      </c>
    </row>
    <row r="197" spans="1:6" ht="25.5">
      <c r="A197" s="19" t="s">
        <v>11</v>
      </c>
      <c r="B197" s="32"/>
      <c r="C197" s="32"/>
      <c r="D197" s="24">
        <v>114705</v>
      </c>
      <c r="E197" s="24">
        <v>54593.104059999998</v>
      </c>
      <c r="F197" s="7">
        <f t="shared" si="2"/>
        <v>47.594354265289219</v>
      </c>
    </row>
    <row r="198" spans="1:6" ht="25.5">
      <c r="A198" s="28" t="s">
        <v>2</v>
      </c>
      <c r="B198" s="26" t="s">
        <v>9</v>
      </c>
      <c r="C198" s="27" t="s">
        <v>10</v>
      </c>
      <c r="D198" s="25">
        <v>12403.9</v>
      </c>
      <c r="E198" s="25">
        <v>6520.9786000000004</v>
      </c>
      <c r="F198" s="8">
        <f t="shared" si="2"/>
        <v>52.572002354098316</v>
      </c>
    </row>
    <row r="199" spans="1:6" ht="25.5">
      <c r="A199" s="28" t="s">
        <v>2</v>
      </c>
      <c r="B199" s="26" t="s">
        <v>9</v>
      </c>
      <c r="C199" s="27" t="s">
        <v>8</v>
      </c>
      <c r="D199" s="25">
        <v>30</v>
      </c>
      <c r="E199" s="25">
        <v>5.4846300000000001</v>
      </c>
      <c r="F199" s="8">
        <f t="shared" si="2"/>
        <v>18.2821</v>
      </c>
    </row>
    <row r="200" spans="1:6" ht="25.5">
      <c r="A200" s="28" t="s">
        <v>2</v>
      </c>
      <c r="B200" s="26" t="s">
        <v>7</v>
      </c>
      <c r="C200" s="27" t="s">
        <v>6</v>
      </c>
      <c r="D200" s="25">
        <v>3746</v>
      </c>
      <c r="E200" s="25">
        <v>1913.33573</v>
      </c>
      <c r="F200" s="8">
        <f t="shared" si="2"/>
        <v>51.076768019220495</v>
      </c>
    </row>
    <row r="201" spans="1:6" s="13" customFormat="1" ht="25.5">
      <c r="A201" s="28" t="s">
        <v>2</v>
      </c>
      <c r="B201" s="26" t="s">
        <v>1</v>
      </c>
      <c r="C201" s="27" t="s">
        <v>5</v>
      </c>
      <c r="D201" s="25">
        <v>667.2</v>
      </c>
      <c r="E201" s="25">
        <v>300.46938999999998</v>
      </c>
      <c r="F201" s="8">
        <f t="shared" ref="F201:F264" si="3">E201/D201*100</f>
        <v>45.034380995203833</v>
      </c>
    </row>
    <row r="202" spans="1:6" ht="25.5">
      <c r="A202" s="28" t="s">
        <v>2</v>
      </c>
      <c r="B202" s="26" t="s">
        <v>1</v>
      </c>
      <c r="C202" s="27" t="s">
        <v>36</v>
      </c>
      <c r="D202" s="25">
        <v>966.4</v>
      </c>
      <c r="E202" s="25">
        <v>378.32396</v>
      </c>
      <c r="F202" s="8">
        <f t="shared" si="3"/>
        <v>39.147760761589403</v>
      </c>
    </row>
    <row r="203" spans="1:6" ht="25.5">
      <c r="A203" s="28" t="s">
        <v>2</v>
      </c>
      <c r="B203" s="26" t="s">
        <v>1</v>
      </c>
      <c r="C203" s="27" t="s">
        <v>4</v>
      </c>
      <c r="D203" s="25">
        <v>2402.3000000000002</v>
      </c>
      <c r="E203" s="25">
        <v>315.12504000000001</v>
      </c>
      <c r="F203" s="8">
        <f t="shared" si="3"/>
        <v>13.117638929359362</v>
      </c>
    </row>
    <row r="204" spans="1:6" ht="25.5">
      <c r="A204" s="28" t="s">
        <v>2</v>
      </c>
      <c r="B204" s="26" t="s">
        <v>1</v>
      </c>
      <c r="C204" s="27" t="s">
        <v>3</v>
      </c>
      <c r="D204" s="25">
        <v>865.5</v>
      </c>
      <c r="E204" s="25">
        <v>232.6</v>
      </c>
      <c r="F204" s="8">
        <f t="shared" si="3"/>
        <v>26.874638937030614</v>
      </c>
    </row>
    <row r="205" spans="1:6" ht="25.5">
      <c r="A205" s="28" t="s">
        <v>2</v>
      </c>
      <c r="B205" s="26" t="s">
        <v>1</v>
      </c>
      <c r="C205" s="27" t="s">
        <v>42</v>
      </c>
      <c r="D205" s="25">
        <v>60</v>
      </c>
      <c r="E205" s="25">
        <v>33.75</v>
      </c>
      <c r="F205" s="8">
        <f t="shared" si="3"/>
        <v>56.25</v>
      </c>
    </row>
    <row r="206" spans="1:6" ht="25.5">
      <c r="A206" s="28" t="s">
        <v>2</v>
      </c>
      <c r="B206" s="26" t="s">
        <v>1</v>
      </c>
      <c r="C206" s="27" t="s">
        <v>41</v>
      </c>
      <c r="D206" s="25">
        <v>1229.3</v>
      </c>
      <c r="E206" s="25">
        <v>520.42999999999995</v>
      </c>
      <c r="F206" s="8">
        <f t="shared" si="3"/>
        <v>42.335475473846898</v>
      </c>
    </row>
    <row r="207" spans="1:6" ht="25.5">
      <c r="A207" s="28" t="s">
        <v>2</v>
      </c>
      <c r="B207" s="26" t="s">
        <v>1</v>
      </c>
      <c r="C207" s="27" t="s">
        <v>39</v>
      </c>
      <c r="D207" s="25">
        <v>3550</v>
      </c>
      <c r="E207" s="25">
        <v>0</v>
      </c>
      <c r="F207" s="8">
        <f t="shared" si="3"/>
        <v>0</v>
      </c>
    </row>
    <row r="208" spans="1:6" ht="25.5">
      <c r="A208" s="28" t="s">
        <v>2</v>
      </c>
      <c r="B208" s="26" t="s">
        <v>1</v>
      </c>
      <c r="C208" s="27" t="s">
        <v>23</v>
      </c>
      <c r="D208" s="25">
        <v>500</v>
      </c>
      <c r="E208" s="25">
        <v>0</v>
      </c>
      <c r="F208" s="8">
        <f t="shared" si="3"/>
        <v>0</v>
      </c>
    </row>
    <row r="209" spans="1:6" ht="25.5">
      <c r="A209" s="28" t="s">
        <v>2</v>
      </c>
      <c r="B209" s="26" t="s">
        <v>1</v>
      </c>
      <c r="C209" s="27" t="s">
        <v>0</v>
      </c>
      <c r="D209" s="25">
        <v>1111.3</v>
      </c>
      <c r="E209" s="25">
        <v>12</v>
      </c>
      <c r="F209" s="8">
        <f t="shared" si="3"/>
        <v>1.0798164312066949</v>
      </c>
    </row>
    <row r="210" spans="1:6" s="13" customFormat="1" ht="25.5">
      <c r="A210" s="28" t="s">
        <v>2</v>
      </c>
      <c r="B210" s="26" t="s">
        <v>37</v>
      </c>
      <c r="C210" s="27" t="s">
        <v>36</v>
      </c>
      <c r="D210" s="25">
        <v>80243.7</v>
      </c>
      <c r="E210" s="25">
        <v>44300.206709999999</v>
      </c>
      <c r="F210" s="8">
        <f t="shared" si="3"/>
        <v>55.207083808448509</v>
      </c>
    </row>
    <row r="211" spans="1:6" ht="25.5">
      <c r="A211" s="28" t="s">
        <v>2</v>
      </c>
      <c r="B211" s="26" t="s">
        <v>35</v>
      </c>
      <c r="C211" s="27" t="s">
        <v>32</v>
      </c>
      <c r="D211" s="25">
        <v>240.3</v>
      </c>
      <c r="E211" s="25">
        <v>59.1</v>
      </c>
      <c r="F211" s="8">
        <f t="shared" si="3"/>
        <v>24.594257178526842</v>
      </c>
    </row>
    <row r="212" spans="1:6" ht="25.5">
      <c r="A212" s="28" t="s">
        <v>2</v>
      </c>
      <c r="B212" s="26" t="s">
        <v>33</v>
      </c>
      <c r="C212" s="27" t="s">
        <v>32</v>
      </c>
      <c r="D212" s="25">
        <v>1.3</v>
      </c>
      <c r="E212" s="25">
        <v>1.3</v>
      </c>
      <c r="F212" s="8">
        <f t="shared" si="3"/>
        <v>100</v>
      </c>
    </row>
    <row r="213" spans="1:6">
      <c r="A213" s="28" t="s">
        <v>89</v>
      </c>
      <c r="B213" s="26" t="s">
        <v>82</v>
      </c>
      <c r="C213" s="27" t="s">
        <v>74</v>
      </c>
      <c r="D213" s="25">
        <v>6687.8</v>
      </c>
      <c r="E213" s="25">
        <v>0</v>
      </c>
      <c r="F213" s="8">
        <f t="shared" si="3"/>
        <v>0</v>
      </c>
    </row>
    <row r="214" spans="1:6">
      <c r="A214" s="19" t="s">
        <v>19</v>
      </c>
      <c r="B214" s="32"/>
      <c r="C214" s="32"/>
      <c r="D214" s="24">
        <v>37.5</v>
      </c>
      <c r="E214" s="24">
        <v>37.459330000000001</v>
      </c>
      <c r="F214" s="7">
        <f t="shared" si="3"/>
        <v>99.89154666666667</v>
      </c>
    </row>
    <row r="215" spans="1:6" ht="38.25">
      <c r="A215" s="28" t="s">
        <v>58</v>
      </c>
      <c r="B215" s="26" t="s">
        <v>1</v>
      </c>
      <c r="C215" s="27" t="s">
        <v>5</v>
      </c>
      <c r="D215" s="25">
        <v>34.700000000000003</v>
      </c>
      <c r="E215" s="25">
        <v>34.661790000000003</v>
      </c>
      <c r="F215" s="8">
        <f t="shared" si="3"/>
        <v>99.889884726224793</v>
      </c>
    </row>
    <row r="216" spans="1:6" ht="38.25">
      <c r="A216" s="28" t="s">
        <v>58</v>
      </c>
      <c r="B216" s="26" t="s">
        <v>57</v>
      </c>
      <c r="C216" s="27" t="s">
        <v>50</v>
      </c>
      <c r="D216" s="25">
        <v>2.8</v>
      </c>
      <c r="E216" s="25">
        <v>2.7975400000000001</v>
      </c>
      <c r="F216" s="8">
        <f t="shared" si="3"/>
        <v>99.912142857142868</v>
      </c>
    </row>
    <row r="217" spans="1:6">
      <c r="A217" s="20" t="s">
        <v>87</v>
      </c>
      <c r="B217" s="34"/>
      <c r="C217" s="34"/>
      <c r="D217" s="22">
        <v>896431.9</v>
      </c>
      <c r="E217" s="22">
        <v>301803.40000000002</v>
      </c>
      <c r="F217" s="5">
        <f t="shared" si="3"/>
        <v>33.667186542558333</v>
      </c>
    </row>
    <row r="218" spans="1:6" ht="38.25">
      <c r="A218" s="21" t="s">
        <v>56</v>
      </c>
      <c r="B218" s="33"/>
      <c r="C218" s="33"/>
      <c r="D218" s="23">
        <v>23014.400000000001</v>
      </c>
      <c r="E218" s="23">
        <v>10013.046549999999</v>
      </c>
      <c r="F218" s="12">
        <f t="shared" si="3"/>
        <v>43.507745368117348</v>
      </c>
    </row>
    <row r="219" spans="1:6" ht="25.5">
      <c r="A219" s="19" t="s">
        <v>44</v>
      </c>
      <c r="B219" s="32"/>
      <c r="C219" s="32"/>
      <c r="D219" s="24">
        <v>21226.799999999999</v>
      </c>
      <c r="E219" s="24">
        <v>9299.4840399999994</v>
      </c>
      <c r="F219" s="7">
        <f t="shared" si="3"/>
        <v>43.810108165149714</v>
      </c>
    </row>
    <row r="220" spans="1:6" ht="25.5">
      <c r="A220" s="28" t="s">
        <v>76</v>
      </c>
      <c r="B220" s="26" t="s">
        <v>73</v>
      </c>
      <c r="C220" s="27" t="s">
        <v>13</v>
      </c>
      <c r="D220" s="25">
        <v>21226.799999999999</v>
      </c>
      <c r="E220" s="25">
        <v>9299.4840399999994</v>
      </c>
      <c r="F220" s="8">
        <f t="shared" si="3"/>
        <v>43.810108165149714</v>
      </c>
    </row>
    <row r="221" spans="1:6" ht="25.5">
      <c r="A221" s="19" t="s">
        <v>141</v>
      </c>
      <c r="B221" s="32"/>
      <c r="C221" s="32"/>
      <c r="D221" s="24">
        <v>1787.6</v>
      </c>
      <c r="E221" s="24">
        <v>713.56250999999997</v>
      </c>
      <c r="F221" s="7">
        <f t="shared" si="3"/>
        <v>39.917347840680236</v>
      </c>
    </row>
    <row r="222" spans="1:6" ht="38.25">
      <c r="A222" s="28" t="s">
        <v>66</v>
      </c>
      <c r="B222" s="26" t="s">
        <v>1</v>
      </c>
      <c r="C222" s="27" t="s">
        <v>3</v>
      </c>
      <c r="D222" s="25">
        <v>151.6</v>
      </c>
      <c r="E222" s="25">
        <v>89.562510000000003</v>
      </c>
      <c r="F222" s="8">
        <f t="shared" si="3"/>
        <v>59.078172823218999</v>
      </c>
    </row>
    <row r="223" spans="1:6" ht="38.25">
      <c r="A223" s="28" t="s">
        <v>66</v>
      </c>
      <c r="B223" s="26" t="s">
        <v>1</v>
      </c>
      <c r="C223" s="27" t="s">
        <v>0</v>
      </c>
      <c r="D223" s="25">
        <v>404</v>
      </c>
      <c r="E223" s="25">
        <v>404</v>
      </c>
      <c r="F223" s="8">
        <f t="shared" si="3"/>
        <v>100</v>
      </c>
    </row>
    <row r="224" spans="1:6" ht="38.25">
      <c r="A224" s="28" t="s">
        <v>86</v>
      </c>
      <c r="B224" s="26" t="s">
        <v>82</v>
      </c>
      <c r="C224" s="27" t="s">
        <v>74</v>
      </c>
      <c r="D224" s="25">
        <v>1232</v>
      </c>
      <c r="E224" s="25">
        <v>220</v>
      </c>
      <c r="F224" s="8">
        <f t="shared" si="3"/>
        <v>17.857142857142858</v>
      </c>
    </row>
    <row r="225" spans="1:6" ht="38.25">
      <c r="A225" s="21" t="s">
        <v>85</v>
      </c>
      <c r="B225" s="33"/>
      <c r="C225" s="33"/>
      <c r="D225" s="23">
        <v>114447.2</v>
      </c>
      <c r="E225" s="23">
        <v>41228.239549999998</v>
      </c>
      <c r="F225" s="12">
        <f t="shared" si="3"/>
        <v>36.023807965594614</v>
      </c>
    </row>
    <row r="226" spans="1:6" ht="25.5">
      <c r="A226" s="19" t="s">
        <v>44</v>
      </c>
      <c r="B226" s="32"/>
      <c r="C226" s="32"/>
      <c r="D226" s="24">
        <v>21132.5</v>
      </c>
      <c r="E226" s="24">
        <v>8068.4832299999998</v>
      </c>
      <c r="F226" s="7">
        <f t="shared" si="3"/>
        <v>38.180448266887495</v>
      </c>
    </row>
    <row r="227" spans="1:6">
      <c r="A227" s="28" t="s">
        <v>162</v>
      </c>
      <c r="B227" s="26" t="s">
        <v>82</v>
      </c>
      <c r="C227" s="27" t="s">
        <v>74</v>
      </c>
      <c r="D227" s="25">
        <v>395.6</v>
      </c>
      <c r="E227" s="25">
        <v>114.53474</v>
      </c>
      <c r="F227" s="8">
        <f t="shared" si="3"/>
        <v>28.952158746208291</v>
      </c>
    </row>
    <row r="228" spans="1:6">
      <c r="A228" s="28" t="s">
        <v>162</v>
      </c>
      <c r="B228" s="26" t="s">
        <v>82</v>
      </c>
      <c r="C228" s="27" t="s">
        <v>41</v>
      </c>
      <c r="D228" s="25">
        <v>16034.1</v>
      </c>
      <c r="E228" s="25">
        <v>4738.0765499999998</v>
      </c>
      <c r="F228" s="8">
        <f t="shared" si="3"/>
        <v>29.549999999999997</v>
      </c>
    </row>
    <row r="229" spans="1:6">
      <c r="A229" s="28" t="s">
        <v>70</v>
      </c>
      <c r="B229" s="26" t="s">
        <v>1</v>
      </c>
      <c r="C229" s="27" t="s">
        <v>5</v>
      </c>
      <c r="D229" s="25">
        <v>4.9000000000000004</v>
      </c>
      <c r="E229" s="25">
        <v>0</v>
      </c>
      <c r="F229" s="8">
        <f t="shared" si="3"/>
        <v>0</v>
      </c>
    </row>
    <row r="230" spans="1:6">
      <c r="A230" s="28" t="s">
        <v>70</v>
      </c>
      <c r="B230" s="26" t="s">
        <v>1</v>
      </c>
      <c r="C230" s="27" t="s">
        <v>36</v>
      </c>
      <c r="D230" s="25">
        <v>5.2</v>
      </c>
      <c r="E230" s="25">
        <v>0</v>
      </c>
      <c r="F230" s="8">
        <f t="shared" si="3"/>
        <v>0</v>
      </c>
    </row>
    <row r="231" spans="1:6" s="13" customFormat="1">
      <c r="A231" s="28" t="s">
        <v>70</v>
      </c>
      <c r="B231" s="26" t="s">
        <v>1</v>
      </c>
      <c r="C231" s="27" t="s">
        <v>4</v>
      </c>
      <c r="D231" s="25">
        <v>4392.7</v>
      </c>
      <c r="E231" s="25">
        <v>3215.87194</v>
      </c>
      <c r="F231" s="8">
        <f t="shared" si="3"/>
        <v>73.209459785553307</v>
      </c>
    </row>
    <row r="232" spans="1:6">
      <c r="A232" s="28" t="s">
        <v>70</v>
      </c>
      <c r="B232" s="26" t="s">
        <v>1</v>
      </c>
      <c r="C232" s="27" t="s">
        <v>3</v>
      </c>
      <c r="D232" s="25">
        <v>300</v>
      </c>
      <c r="E232" s="25">
        <v>0</v>
      </c>
      <c r="F232" s="8">
        <f t="shared" si="3"/>
        <v>0</v>
      </c>
    </row>
    <row r="233" spans="1:6" ht="25.5">
      <c r="A233" s="19" t="s">
        <v>141</v>
      </c>
      <c r="B233" s="32"/>
      <c r="C233" s="32"/>
      <c r="D233" s="24">
        <v>0.7</v>
      </c>
      <c r="E233" s="24">
        <v>0.26700000000000002</v>
      </c>
      <c r="F233" s="7">
        <f t="shared" si="3"/>
        <v>38.142857142857146</v>
      </c>
    </row>
    <row r="234" spans="1:6">
      <c r="A234" s="28" t="s">
        <v>84</v>
      </c>
      <c r="B234" s="26" t="s">
        <v>1</v>
      </c>
      <c r="C234" s="27" t="s">
        <v>27</v>
      </c>
      <c r="D234" s="25">
        <v>0.7</v>
      </c>
      <c r="E234" s="25">
        <v>0.26700000000000002</v>
      </c>
      <c r="F234" s="8">
        <f t="shared" si="3"/>
        <v>38.142857142857146</v>
      </c>
    </row>
    <row r="235" spans="1:6" ht="38.25">
      <c r="A235" s="19" t="s">
        <v>142</v>
      </c>
      <c r="B235" s="32"/>
      <c r="C235" s="32"/>
      <c r="D235" s="24">
        <v>93314</v>
      </c>
      <c r="E235" s="24">
        <v>33159.489320000001</v>
      </c>
      <c r="F235" s="7">
        <f t="shared" si="3"/>
        <v>35.535385172642904</v>
      </c>
    </row>
    <row r="236" spans="1:6" ht="38.25">
      <c r="A236" s="28" t="s">
        <v>143</v>
      </c>
      <c r="B236" s="26" t="s">
        <v>29</v>
      </c>
      <c r="C236" s="27" t="s">
        <v>1</v>
      </c>
      <c r="D236" s="25">
        <v>45000</v>
      </c>
      <c r="E236" s="25">
        <v>19010.7</v>
      </c>
      <c r="F236" s="8">
        <f t="shared" si="3"/>
        <v>42.246000000000002</v>
      </c>
    </row>
    <row r="237" spans="1:6">
      <c r="A237" s="28" t="s">
        <v>144</v>
      </c>
      <c r="B237" s="26" t="s">
        <v>1</v>
      </c>
      <c r="C237" s="27" t="s">
        <v>27</v>
      </c>
      <c r="D237" s="25">
        <v>2.5</v>
      </c>
      <c r="E237" s="25">
        <v>0</v>
      </c>
      <c r="F237" s="8">
        <f t="shared" si="3"/>
        <v>0</v>
      </c>
    </row>
    <row r="238" spans="1:6">
      <c r="A238" s="28" t="s">
        <v>144</v>
      </c>
      <c r="B238" s="26" t="s">
        <v>82</v>
      </c>
      <c r="C238" s="27" t="s">
        <v>74</v>
      </c>
      <c r="D238" s="25">
        <v>2273.5</v>
      </c>
      <c r="E238" s="25">
        <v>1449.2205200000001</v>
      </c>
      <c r="F238" s="8">
        <f t="shared" si="3"/>
        <v>63.744029909830658</v>
      </c>
    </row>
    <row r="239" spans="1:6">
      <c r="A239" s="28" t="s">
        <v>144</v>
      </c>
      <c r="B239" s="26" t="s">
        <v>82</v>
      </c>
      <c r="C239" s="27" t="s">
        <v>41</v>
      </c>
      <c r="D239" s="25">
        <v>40538</v>
      </c>
      <c r="E239" s="25">
        <v>12161.371800000001</v>
      </c>
      <c r="F239" s="8">
        <f t="shared" si="3"/>
        <v>29.999930435640636</v>
      </c>
    </row>
    <row r="240" spans="1:6" ht="38.25">
      <c r="A240" s="28" t="s">
        <v>163</v>
      </c>
      <c r="B240" s="26" t="s">
        <v>82</v>
      </c>
      <c r="C240" s="27" t="s">
        <v>74</v>
      </c>
      <c r="D240" s="25">
        <v>5500</v>
      </c>
      <c r="E240" s="25">
        <v>538.197</v>
      </c>
      <c r="F240" s="8">
        <f t="shared" si="3"/>
        <v>9.7853999999999992</v>
      </c>
    </row>
    <row r="241" spans="1:6" ht="38.25">
      <c r="A241" s="21" t="s">
        <v>45</v>
      </c>
      <c r="B241" s="33"/>
      <c r="C241" s="33"/>
      <c r="D241" s="23">
        <v>250181</v>
      </c>
      <c r="E241" s="23">
        <v>128196.41114</v>
      </c>
      <c r="F241" s="12">
        <f t="shared" si="3"/>
        <v>51.241465634880342</v>
      </c>
    </row>
    <row r="242" spans="1:6" ht="25.5">
      <c r="A242" s="19" t="s">
        <v>44</v>
      </c>
      <c r="B242" s="32"/>
      <c r="C242" s="32"/>
      <c r="D242" s="24">
        <v>139550</v>
      </c>
      <c r="E242" s="24">
        <v>73933.947310000003</v>
      </c>
      <c r="F242" s="7">
        <f t="shared" si="3"/>
        <v>52.980256044428522</v>
      </c>
    </row>
    <row r="243" spans="1:6" ht="51">
      <c r="A243" s="28" t="s">
        <v>145</v>
      </c>
      <c r="B243" s="26" t="s">
        <v>1</v>
      </c>
      <c r="C243" s="27" t="s">
        <v>38</v>
      </c>
      <c r="D243" s="25">
        <v>50</v>
      </c>
      <c r="E243" s="25">
        <v>50</v>
      </c>
      <c r="F243" s="8">
        <f t="shared" si="3"/>
        <v>100</v>
      </c>
    </row>
    <row r="244" spans="1:6">
      <c r="A244" s="28" t="s">
        <v>83</v>
      </c>
      <c r="B244" s="26" t="s">
        <v>82</v>
      </c>
      <c r="C244" s="27" t="s">
        <v>74</v>
      </c>
      <c r="D244" s="25">
        <v>4160</v>
      </c>
      <c r="E244" s="25">
        <v>0</v>
      </c>
      <c r="F244" s="8">
        <f t="shared" si="3"/>
        <v>0</v>
      </c>
    </row>
    <row r="245" spans="1:6">
      <c r="A245" s="28" t="s">
        <v>83</v>
      </c>
      <c r="B245" s="26" t="s">
        <v>82</v>
      </c>
      <c r="C245" s="27" t="s">
        <v>41</v>
      </c>
      <c r="D245" s="25">
        <v>13340</v>
      </c>
      <c r="E245" s="25">
        <v>0</v>
      </c>
      <c r="F245" s="8">
        <f t="shared" si="3"/>
        <v>0</v>
      </c>
    </row>
    <row r="246" spans="1:6" ht="51">
      <c r="A246" s="28" t="s">
        <v>81</v>
      </c>
      <c r="B246" s="26" t="s">
        <v>29</v>
      </c>
      <c r="C246" s="27" t="s">
        <v>1</v>
      </c>
      <c r="D246" s="25">
        <v>122000</v>
      </c>
      <c r="E246" s="25">
        <v>73883.947310000003</v>
      </c>
      <c r="F246" s="8">
        <f t="shared" si="3"/>
        <v>60.560612549180327</v>
      </c>
    </row>
    <row r="247" spans="1:6" ht="25.5">
      <c r="A247" s="19" t="s">
        <v>80</v>
      </c>
      <c r="B247" s="32"/>
      <c r="C247" s="32"/>
      <c r="D247" s="24">
        <v>110000</v>
      </c>
      <c r="E247" s="24">
        <v>53634.952680000002</v>
      </c>
      <c r="F247" s="7">
        <f t="shared" si="3"/>
        <v>48.759047890909088</v>
      </c>
    </row>
    <row r="248" spans="1:6" ht="51">
      <c r="A248" s="28" t="s">
        <v>79</v>
      </c>
      <c r="B248" s="26" t="s">
        <v>29</v>
      </c>
      <c r="C248" s="27" t="s">
        <v>1</v>
      </c>
      <c r="D248" s="25">
        <v>110000</v>
      </c>
      <c r="E248" s="25">
        <v>53634.952680000002</v>
      </c>
      <c r="F248" s="8">
        <f t="shared" si="3"/>
        <v>48.759047890909088</v>
      </c>
    </row>
    <row r="249" spans="1:6">
      <c r="A249" s="19" t="s">
        <v>19</v>
      </c>
      <c r="B249" s="32"/>
      <c r="C249" s="32"/>
      <c r="D249" s="24">
        <v>631</v>
      </c>
      <c r="E249" s="24">
        <v>627.51115000000004</v>
      </c>
      <c r="F249" s="7">
        <f t="shared" si="3"/>
        <v>99.447091917591138</v>
      </c>
    </row>
    <row r="250" spans="1:6" ht="38.25">
      <c r="A250" s="28" t="s">
        <v>58</v>
      </c>
      <c r="B250" s="26" t="s">
        <v>57</v>
      </c>
      <c r="C250" s="27" t="s">
        <v>50</v>
      </c>
      <c r="D250" s="25">
        <v>631</v>
      </c>
      <c r="E250" s="25">
        <v>627.51115000000004</v>
      </c>
      <c r="F250" s="8">
        <f t="shared" si="3"/>
        <v>99.447091917591138</v>
      </c>
    </row>
    <row r="251" spans="1:6" ht="25.5">
      <c r="A251" s="21" t="s">
        <v>21</v>
      </c>
      <c r="B251" s="33"/>
      <c r="C251" s="33"/>
      <c r="D251" s="23">
        <v>98698.8</v>
      </c>
      <c r="E251" s="23">
        <v>28123.247370000001</v>
      </c>
      <c r="F251" s="12">
        <f t="shared" si="3"/>
        <v>28.494011446947681</v>
      </c>
    </row>
    <row r="252" spans="1:6" ht="25.5">
      <c r="A252" s="19" t="s">
        <v>44</v>
      </c>
      <c r="B252" s="32"/>
      <c r="C252" s="32"/>
      <c r="D252" s="24">
        <v>52778.3</v>
      </c>
      <c r="E252" s="24">
        <v>22000.176289999999</v>
      </c>
      <c r="F252" s="7">
        <f t="shared" si="3"/>
        <v>41.684132095956102</v>
      </c>
    </row>
    <row r="253" spans="1:6" ht="25.5">
      <c r="A253" s="28" t="s">
        <v>76</v>
      </c>
      <c r="B253" s="26" t="s">
        <v>73</v>
      </c>
      <c r="C253" s="27" t="s">
        <v>13</v>
      </c>
      <c r="D253" s="25">
        <v>20561.5</v>
      </c>
      <c r="E253" s="25">
        <v>9828.1078199999993</v>
      </c>
      <c r="F253" s="8">
        <f t="shared" si="3"/>
        <v>47.798593585098359</v>
      </c>
    </row>
    <row r="254" spans="1:6">
      <c r="A254" s="28" t="s">
        <v>70</v>
      </c>
      <c r="B254" s="26" t="s">
        <v>1</v>
      </c>
      <c r="C254" s="27" t="s">
        <v>36</v>
      </c>
      <c r="D254" s="25">
        <v>600</v>
      </c>
      <c r="E254" s="25">
        <v>15.460789999999999</v>
      </c>
      <c r="F254" s="8">
        <f t="shared" si="3"/>
        <v>2.5767983333333331</v>
      </c>
    </row>
    <row r="255" spans="1:6">
      <c r="A255" s="28" t="s">
        <v>70</v>
      </c>
      <c r="B255" s="26" t="s">
        <v>1</v>
      </c>
      <c r="C255" s="27" t="s">
        <v>4</v>
      </c>
      <c r="D255" s="25">
        <v>18891.5</v>
      </c>
      <c r="E255" s="25">
        <v>7576.6210300000002</v>
      </c>
      <c r="F255" s="8">
        <f t="shared" si="3"/>
        <v>40.105979038191784</v>
      </c>
    </row>
    <row r="256" spans="1:6">
      <c r="A256" s="28" t="s">
        <v>70</v>
      </c>
      <c r="B256" s="26" t="s">
        <v>1</v>
      </c>
      <c r="C256" s="27" t="s">
        <v>27</v>
      </c>
      <c r="D256" s="25">
        <v>130.6</v>
      </c>
      <c r="E256" s="25">
        <v>65.272739999999999</v>
      </c>
      <c r="F256" s="8">
        <f t="shared" si="3"/>
        <v>49.979127105666159</v>
      </c>
    </row>
    <row r="257" spans="1:6">
      <c r="A257" s="28" t="s">
        <v>70</v>
      </c>
      <c r="B257" s="26" t="s">
        <v>1</v>
      </c>
      <c r="C257" s="27" t="s">
        <v>41</v>
      </c>
      <c r="D257" s="25">
        <v>183.6</v>
      </c>
      <c r="E257" s="25">
        <v>183.6</v>
      </c>
      <c r="F257" s="8">
        <f t="shared" si="3"/>
        <v>100</v>
      </c>
    </row>
    <row r="258" spans="1:6">
      <c r="A258" s="28" t="s">
        <v>70</v>
      </c>
      <c r="B258" s="26" t="s">
        <v>37</v>
      </c>
      <c r="C258" s="27" t="s">
        <v>36</v>
      </c>
      <c r="D258" s="25">
        <v>500</v>
      </c>
      <c r="E258" s="25">
        <v>190.97815</v>
      </c>
      <c r="F258" s="8">
        <f t="shared" si="3"/>
        <v>38.195630000000001</v>
      </c>
    </row>
    <row r="259" spans="1:6">
      <c r="A259" s="28" t="s">
        <v>70</v>
      </c>
      <c r="B259" s="26" t="s">
        <v>14</v>
      </c>
      <c r="C259" s="27" t="s">
        <v>75</v>
      </c>
      <c r="D259" s="25">
        <v>3280.3</v>
      </c>
      <c r="E259" s="25">
        <v>1640.136</v>
      </c>
      <c r="F259" s="8">
        <f t="shared" si="3"/>
        <v>49.999573209767398</v>
      </c>
    </row>
    <row r="260" spans="1:6" s="13" customFormat="1">
      <c r="A260" s="28" t="s">
        <v>69</v>
      </c>
      <c r="B260" s="26" t="s">
        <v>1</v>
      </c>
      <c r="C260" s="27" t="s">
        <v>4</v>
      </c>
      <c r="D260" s="25">
        <v>4000</v>
      </c>
      <c r="E260" s="25">
        <v>2499.9997600000002</v>
      </c>
      <c r="F260" s="8">
        <f t="shared" si="3"/>
        <v>62.499994000000001</v>
      </c>
    </row>
    <row r="261" spans="1:6">
      <c r="A261" s="28" t="s">
        <v>72</v>
      </c>
      <c r="B261" s="26" t="s">
        <v>1</v>
      </c>
      <c r="C261" s="27" t="s">
        <v>3</v>
      </c>
      <c r="D261" s="25">
        <v>50</v>
      </c>
      <c r="E261" s="25">
        <v>0</v>
      </c>
      <c r="F261" s="8">
        <f t="shared" si="3"/>
        <v>0</v>
      </c>
    </row>
    <row r="262" spans="1:6">
      <c r="A262" s="28" t="s">
        <v>72</v>
      </c>
      <c r="B262" s="26" t="s">
        <v>1</v>
      </c>
      <c r="C262" s="27" t="s">
        <v>41</v>
      </c>
      <c r="D262" s="25">
        <v>750</v>
      </c>
      <c r="E262" s="25">
        <v>0</v>
      </c>
      <c r="F262" s="8">
        <f t="shared" si="3"/>
        <v>0</v>
      </c>
    </row>
    <row r="263" spans="1:6">
      <c r="A263" s="28" t="s">
        <v>68</v>
      </c>
      <c r="B263" s="26" t="s">
        <v>1</v>
      </c>
      <c r="C263" s="27" t="s">
        <v>3</v>
      </c>
      <c r="D263" s="25">
        <v>770</v>
      </c>
      <c r="E263" s="25">
        <v>0</v>
      </c>
      <c r="F263" s="8">
        <f t="shared" si="3"/>
        <v>0</v>
      </c>
    </row>
    <row r="264" spans="1:6" ht="39.75" customHeight="1">
      <c r="A264" s="28" t="s">
        <v>164</v>
      </c>
      <c r="B264" s="26" t="s">
        <v>1</v>
      </c>
      <c r="C264" s="27" t="s">
        <v>41</v>
      </c>
      <c r="D264" s="25">
        <v>2500</v>
      </c>
      <c r="E264" s="25">
        <v>0</v>
      </c>
      <c r="F264" s="8">
        <f t="shared" si="3"/>
        <v>0</v>
      </c>
    </row>
    <row r="265" spans="1:6" ht="39.75" customHeight="1">
      <c r="A265" s="28" t="s">
        <v>165</v>
      </c>
      <c r="B265" s="26" t="s">
        <v>1</v>
      </c>
      <c r="C265" s="27" t="s">
        <v>41</v>
      </c>
      <c r="D265" s="25">
        <v>157.69999999999999</v>
      </c>
      <c r="E265" s="25">
        <v>0</v>
      </c>
      <c r="F265" s="8">
        <f t="shared" ref="F265:F328" si="4">E265/D265*100</f>
        <v>0</v>
      </c>
    </row>
    <row r="266" spans="1:6" ht="51">
      <c r="A266" s="28" t="s">
        <v>166</v>
      </c>
      <c r="B266" s="26" t="s">
        <v>1</v>
      </c>
      <c r="C266" s="27" t="s">
        <v>41</v>
      </c>
      <c r="D266" s="25">
        <v>362.8</v>
      </c>
      <c r="E266" s="25">
        <v>0</v>
      </c>
      <c r="F266" s="8">
        <f t="shared" si="4"/>
        <v>0</v>
      </c>
    </row>
    <row r="267" spans="1:6" ht="51">
      <c r="A267" s="28" t="s">
        <v>167</v>
      </c>
      <c r="B267" s="26" t="s">
        <v>1</v>
      </c>
      <c r="C267" s="27" t="s">
        <v>41</v>
      </c>
      <c r="D267" s="25">
        <v>40.299999999999997</v>
      </c>
      <c r="E267" s="25">
        <v>0</v>
      </c>
      <c r="F267" s="8">
        <f t="shared" si="4"/>
        <v>0</v>
      </c>
    </row>
    <row r="268" spans="1:6" ht="25.5">
      <c r="A268" s="19" t="s">
        <v>141</v>
      </c>
      <c r="B268" s="32"/>
      <c r="C268" s="32"/>
      <c r="D268" s="24">
        <v>40498.9</v>
      </c>
      <c r="E268" s="24">
        <v>4375.32449</v>
      </c>
      <c r="F268" s="7">
        <f t="shared" si="4"/>
        <v>10.803563775806255</v>
      </c>
    </row>
    <row r="269" spans="1:6">
      <c r="A269" s="28" t="s">
        <v>168</v>
      </c>
      <c r="B269" s="26" t="s">
        <v>1</v>
      </c>
      <c r="C269" s="27" t="s">
        <v>3</v>
      </c>
      <c r="D269" s="25">
        <v>9898.9</v>
      </c>
      <c r="E269" s="25">
        <v>0</v>
      </c>
      <c r="F269" s="8">
        <f t="shared" si="4"/>
        <v>0</v>
      </c>
    </row>
    <row r="270" spans="1:6">
      <c r="A270" s="28" t="s">
        <v>67</v>
      </c>
      <c r="B270" s="26" t="s">
        <v>1</v>
      </c>
      <c r="C270" s="27" t="s">
        <v>4</v>
      </c>
      <c r="D270" s="25">
        <v>10779.38228</v>
      </c>
      <c r="E270" s="25">
        <v>1670.5693000000001</v>
      </c>
      <c r="F270" s="8">
        <f t="shared" si="4"/>
        <v>15.49782034448824</v>
      </c>
    </row>
    <row r="271" spans="1:6">
      <c r="A271" s="28" t="s">
        <v>67</v>
      </c>
      <c r="B271" s="26" t="s">
        <v>1</v>
      </c>
      <c r="C271" s="27" t="s">
        <v>41</v>
      </c>
      <c r="D271" s="25">
        <v>19220.617719999998</v>
      </c>
      <c r="E271" s="25">
        <v>2704.7551899999999</v>
      </c>
      <c r="F271" s="8">
        <f t="shared" si="4"/>
        <v>14.072155377116569</v>
      </c>
    </row>
    <row r="272" spans="1:6" ht="38.25">
      <c r="A272" s="28" t="s">
        <v>66</v>
      </c>
      <c r="B272" s="26" t="s">
        <v>1</v>
      </c>
      <c r="C272" s="27" t="s">
        <v>3</v>
      </c>
      <c r="D272" s="25">
        <v>600</v>
      </c>
      <c r="E272" s="25">
        <v>0</v>
      </c>
      <c r="F272" s="8">
        <f t="shared" si="4"/>
        <v>0</v>
      </c>
    </row>
    <row r="273" spans="1:6" ht="25.5">
      <c r="A273" s="19" t="s">
        <v>11</v>
      </c>
      <c r="B273" s="32"/>
      <c r="C273" s="32"/>
      <c r="D273" s="24">
        <v>4601.5</v>
      </c>
      <c r="E273" s="24">
        <v>1157.6465900000001</v>
      </c>
      <c r="F273" s="7">
        <f t="shared" si="4"/>
        <v>25.158026513093557</v>
      </c>
    </row>
    <row r="274" spans="1:6">
      <c r="A274" s="28" t="s">
        <v>65</v>
      </c>
      <c r="B274" s="26" t="s">
        <v>1</v>
      </c>
      <c r="C274" s="27" t="s">
        <v>4</v>
      </c>
      <c r="D274" s="25">
        <v>2450</v>
      </c>
      <c r="E274" s="25">
        <v>959.26259000000005</v>
      </c>
      <c r="F274" s="8">
        <f t="shared" si="4"/>
        <v>39.153575102040818</v>
      </c>
    </row>
    <row r="275" spans="1:6">
      <c r="A275" s="28" t="s">
        <v>65</v>
      </c>
      <c r="B275" s="26" t="s">
        <v>1</v>
      </c>
      <c r="C275" s="27" t="s">
        <v>27</v>
      </c>
      <c r="D275" s="25">
        <v>0.8</v>
      </c>
      <c r="E275" s="25">
        <v>0.38400000000000001</v>
      </c>
      <c r="F275" s="8">
        <f t="shared" si="4"/>
        <v>48</v>
      </c>
    </row>
    <row r="276" spans="1:6">
      <c r="A276" s="28" t="s">
        <v>65</v>
      </c>
      <c r="B276" s="26" t="s">
        <v>1</v>
      </c>
      <c r="C276" s="27" t="s">
        <v>41</v>
      </c>
      <c r="D276" s="25">
        <v>2100.6999999999998</v>
      </c>
      <c r="E276" s="25">
        <v>150</v>
      </c>
      <c r="F276" s="8">
        <f t="shared" si="4"/>
        <v>7.1404769838625235</v>
      </c>
    </row>
    <row r="277" spans="1:6">
      <c r="A277" s="28" t="s">
        <v>65</v>
      </c>
      <c r="B277" s="26" t="s">
        <v>1</v>
      </c>
      <c r="C277" s="27" t="s">
        <v>38</v>
      </c>
      <c r="D277" s="25">
        <v>50</v>
      </c>
      <c r="E277" s="25">
        <v>48</v>
      </c>
      <c r="F277" s="8">
        <f t="shared" si="4"/>
        <v>96</v>
      </c>
    </row>
    <row r="278" spans="1:6">
      <c r="A278" s="19" t="s">
        <v>19</v>
      </c>
      <c r="B278" s="32"/>
      <c r="C278" s="32"/>
      <c r="D278" s="24">
        <v>820.1</v>
      </c>
      <c r="E278" s="24">
        <v>590.1</v>
      </c>
      <c r="F278" s="7">
        <f t="shared" si="4"/>
        <v>71.954639678088043</v>
      </c>
    </row>
    <row r="279" spans="1:6" s="13" customFormat="1" ht="25.5">
      <c r="A279" s="28" t="s">
        <v>64</v>
      </c>
      <c r="B279" s="26" t="s">
        <v>1</v>
      </c>
      <c r="C279" s="27" t="s">
        <v>3</v>
      </c>
      <c r="D279" s="25">
        <v>590.1</v>
      </c>
      <c r="E279" s="25">
        <v>590.1</v>
      </c>
      <c r="F279" s="8">
        <f t="shared" si="4"/>
        <v>100</v>
      </c>
    </row>
    <row r="280" spans="1:6">
      <c r="A280" s="28" t="s">
        <v>71</v>
      </c>
      <c r="B280" s="26" t="s">
        <v>1</v>
      </c>
      <c r="C280" s="27" t="s">
        <v>3</v>
      </c>
      <c r="D280" s="25">
        <v>230</v>
      </c>
      <c r="E280" s="25">
        <v>0</v>
      </c>
      <c r="F280" s="8">
        <f t="shared" si="4"/>
        <v>0</v>
      </c>
    </row>
    <row r="281" spans="1:6" ht="25.5">
      <c r="A281" s="21" t="s">
        <v>20</v>
      </c>
      <c r="B281" s="33"/>
      <c r="C281" s="33"/>
      <c r="D281" s="23">
        <v>82907.451029999997</v>
      </c>
      <c r="E281" s="23">
        <v>40376.674919999998</v>
      </c>
      <c r="F281" s="12">
        <f t="shared" si="4"/>
        <v>48.700900122221498</v>
      </c>
    </row>
    <row r="282" spans="1:6" ht="25.5">
      <c r="A282" s="19" t="s">
        <v>44</v>
      </c>
      <c r="B282" s="32"/>
      <c r="C282" s="32"/>
      <c r="D282" s="24">
        <v>30363.8</v>
      </c>
      <c r="E282" s="24">
        <v>13221.887350000001</v>
      </c>
      <c r="F282" s="7">
        <f t="shared" si="4"/>
        <v>43.544903305910331</v>
      </c>
    </row>
    <row r="283" spans="1:6">
      <c r="A283" s="28" t="s">
        <v>70</v>
      </c>
      <c r="B283" s="26" t="s">
        <v>1</v>
      </c>
      <c r="C283" s="27" t="s">
        <v>5</v>
      </c>
      <c r="D283" s="25">
        <v>41.7</v>
      </c>
      <c r="E283" s="25">
        <v>15.982760000000001</v>
      </c>
      <c r="F283" s="8">
        <f t="shared" si="4"/>
        <v>38.327961630695448</v>
      </c>
    </row>
    <row r="284" spans="1:6">
      <c r="A284" s="28" t="s">
        <v>70</v>
      </c>
      <c r="B284" s="26" t="s">
        <v>1</v>
      </c>
      <c r="C284" s="27" t="s">
        <v>36</v>
      </c>
      <c r="D284" s="25">
        <v>500</v>
      </c>
      <c r="E284" s="25">
        <v>3.092E-2</v>
      </c>
      <c r="F284" s="8">
        <f t="shared" si="4"/>
        <v>6.1840000000000003E-3</v>
      </c>
    </row>
    <row r="285" spans="1:6">
      <c r="A285" s="28" t="s">
        <v>70</v>
      </c>
      <c r="B285" s="26" t="s">
        <v>1</v>
      </c>
      <c r="C285" s="27" t="s">
        <v>4</v>
      </c>
      <c r="D285" s="25">
        <v>17143.3</v>
      </c>
      <c r="E285" s="25">
        <v>9297.9188599999998</v>
      </c>
      <c r="F285" s="8">
        <f t="shared" si="4"/>
        <v>54.236458908144868</v>
      </c>
    </row>
    <row r="286" spans="1:6">
      <c r="A286" s="28" t="s">
        <v>70</v>
      </c>
      <c r="B286" s="26" t="s">
        <v>1</v>
      </c>
      <c r="C286" s="27" t="s">
        <v>3</v>
      </c>
      <c r="D286" s="25">
        <v>30</v>
      </c>
      <c r="E286" s="25">
        <v>0</v>
      </c>
      <c r="F286" s="8">
        <f t="shared" si="4"/>
        <v>0</v>
      </c>
    </row>
    <row r="287" spans="1:6">
      <c r="A287" s="28" t="s">
        <v>70</v>
      </c>
      <c r="B287" s="26" t="s">
        <v>1</v>
      </c>
      <c r="C287" s="27" t="s">
        <v>27</v>
      </c>
      <c r="D287" s="25">
        <v>49.7</v>
      </c>
      <c r="E287" s="25">
        <v>22.100100000000001</v>
      </c>
      <c r="F287" s="8">
        <f t="shared" si="4"/>
        <v>44.467002012072435</v>
      </c>
    </row>
    <row r="288" spans="1:6">
      <c r="A288" s="28" t="s">
        <v>70</v>
      </c>
      <c r="B288" s="26" t="s">
        <v>1</v>
      </c>
      <c r="C288" s="27" t="s">
        <v>41</v>
      </c>
      <c r="D288" s="25">
        <v>1300</v>
      </c>
      <c r="E288" s="25">
        <v>300</v>
      </c>
      <c r="F288" s="8">
        <f t="shared" si="4"/>
        <v>23.076923076923077</v>
      </c>
    </row>
    <row r="289" spans="1:6">
      <c r="A289" s="28" t="s">
        <v>70</v>
      </c>
      <c r="B289" s="26" t="s">
        <v>37</v>
      </c>
      <c r="C289" s="27" t="s">
        <v>36</v>
      </c>
      <c r="D289" s="25">
        <v>205.9</v>
      </c>
      <c r="E289" s="25">
        <v>65.42886</v>
      </c>
      <c r="F289" s="8">
        <f t="shared" si="4"/>
        <v>31.777008256435163</v>
      </c>
    </row>
    <row r="290" spans="1:6">
      <c r="A290" s="28" t="s">
        <v>70</v>
      </c>
      <c r="B290" s="26" t="s">
        <v>14</v>
      </c>
      <c r="C290" s="27" t="s">
        <v>75</v>
      </c>
      <c r="D290" s="25">
        <v>3280.3</v>
      </c>
      <c r="E290" s="25">
        <v>1640.136</v>
      </c>
      <c r="F290" s="8">
        <f t="shared" si="4"/>
        <v>49.999573209767398</v>
      </c>
    </row>
    <row r="291" spans="1:6" ht="38.25">
      <c r="A291" s="28" t="s">
        <v>169</v>
      </c>
      <c r="B291" s="26" t="s">
        <v>82</v>
      </c>
      <c r="C291" s="27" t="s">
        <v>3</v>
      </c>
      <c r="D291" s="25">
        <v>10.3</v>
      </c>
      <c r="E291" s="25">
        <v>10.290850000000001</v>
      </c>
      <c r="F291" s="8">
        <f t="shared" si="4"/>
        <v>99.911165048543694</v>
      </c>
    </row>
    <row r="292" spans="1:6">
      <c r="A292" s="28" t="s">
        <v>69</v>
      </c>
      <c r="B292" s="26" t="s">
        <v>1</v>
      </c>
      <c r="C292" s="27" t="s">
        <v>4</v>
      </c>
      <c r="D292" s="25">
        <v>5095.2</v>
      </c>
      <c r="E292" s="25">
        <v>1869.999</v>
      </c>
      <c r="F292" s="8">
        <f t="shared" si="4"/>
        <v>36.701189354686761</v>
      </c>
    </row>
    <row r="293" spans="1:6">
      <c r="A293" s="28" t="s">
        <v>72</v>
      </c>
      <c r="B293" s="26" t="s">
        <v>1</v>
      </c>
      <c r="C293" s="27" t="s">
        <v>5</v>
      </c>
      <c r="D293" s="25">
        <v>10</v>
      </c>
      <c r="E293" s="25">
        <v>0</v>
      </c>
      <c r="F293" s="8">
        <f t="shared" si="4"/>
        <v>0</v>
      </c>
    </row>
    <row r="294" spans="1:6">
      <c r="A294" s="28" t="s">
        <v>72</v>
      </c>
      <c r="B294" s="26" t="s">
        <v>1</v>
      </c>
      <c r="C294" s="27" t="s">
        <v>3</v>
      </c>
      <c r="D294" s="25">
        <v>285.8</v>
      </c>
      <c r="E294" s="25">
        <v>0</v>
      </c>
      <c r="F294" s="8">
        <f t="shared" si="4"/>
        <v>0</v>
      </c>
    </row>
    <row r="295" spans="1:6">
      <c r="A295" s="28" t="s">
        <v>72</v>
      </c>
      <c r="B295" s="26" t="s">
        <v>1</v>
      </c>
      <c r="C295" s="27" t="s">
        <v>41</v>
      </c>
      <c r="D295" s="25">
        <v>20</v>
      </c>
      <c r="E295" s="25">
        <v>0</v>
      </c>
      <c r="F295" s="8">
        <f t="shared" si="4"/>
        <v>0</v>
      </c>
    </row>
    <row r="296" spans="1:6">
      <c r="A296" s="28" t="s">
        <v>68</v>
      </c>
      <c r="B296" s="26" t="s">
        <v>1</v>
      </c>
      <c r="C296" s="27" t="s">
        <v>3</v>
      </c>
      <c r="D296" s="25">
        <v>790</v>
      </c>
      <c r="E296" s="25">
        <v>0</v>
      </c>
      <c r="F296" s="8">
        <f t="shared" si="4"/>
        <v>0</v>
      </c>
    </row>
    <row r="297" spans="1:6" ht="51">
      <c r="A297" s="28" t="s">
        <v>170</v>
      </c>
      <c r="B297" s="26" t="s">
        <v>1</v>
      </c>
      <c r="C297" s="27" t="s">
        <v>41</v>
      </c>
      <c r="D297" s="25">
        <v>1441.4</v>
      </c>
      <c r="E297" s="25">
        <v>0</v>
      </c>
      <c r="F297" s="8">
        <f t="shared" si="4"/>
        <v>0</v>
      </c>
    </row>
    <row r="298" spans="1:6" ht="51">
      <c r="A298" s="28" t="s">
        <v>171</v>
      </c>
      <c r="B298" s="26" t="s">
        <v>1</v>
      </c>
      <c r="C298" s="27" t="s">
        <v>41</v>
      </c>
      <c r="D298" s="25">
        <v>160.19999999999999</v>
      </c>
      <c r="E298" s="25">
        <v>0</v>
      </c>
      <c r="F298" s="8">
        <f t="shared" si="4"/>
        <v>0</v>
      </c>
    </row>
    <row r="299" spans="1:6" ht="25.5">
      <c r="A299" s="19" t="s">
        <v>141</v>
      </c>
      <c r="B299" s="32"/>
      <c r="C299" s="32"/>
      <c r="D299" s="24">
        <v>46305.851029999998</v>
      </c>
      <c r="E299" s="24">
        <v>26044.48762</v>
      </c>
      <c r="F299" s="7">
        <f t="shared" si="4"/>
        <v>56.244485395866391</v>
      </c>
    </row>
    <row r="300" spans="1:6" s="13" customFormat="1">
      <c r="A300" s="28" t="s">
        <v>168</v>
      </c>
      <c r="B300" s="26" t="s">
        <v>1</v>
      </c>
      <c r="C300" s="27" t="s">
        <v>41</v>
      </c>
      <c r="D300" s="25">
        <v>12900</v>
      </c>
      <c r="E300" s="25">
        <v>0</v>
      </c>
      <c r="F300" s="8">
        <f t="shared" si="4"/>
        <v>0</v>
      </c>
    </row>
    <row r="301" spans="1:6">
      <c r="A301" s="28" t="s">
        <v>67</v>
      </c>
      <c r="B301" s="26" t="s">
        <v>14</v>
      </c>
      <c r="C301" s="27" t="s">
        <v>75</v>
      </c>
      <c r="D301" s="25">
        <v>31797.551029999999</v>
      </c>
      <c r="E301" s="25">
        <v>26029.48762</v>
      </c>
      <c r="F301" s="8">
        <f t="shared" si="4"/>
        <v>81.860038829537501</v>
      </c>
    </row>
    <row r="302" spans="1:6" ht="38.25">
      <c r="A302" s="28" t="s">
        <v>66</v>
      </c>
      <c r="B302" s="26" t="s">
        <v>1</v>
      </c>
      <c r="C302" s="27" t="s">
        <v>74</v>
      </c>
      <c r="D302" s="25">
        <v>1008.3</v>
      </c>
      <c r="E302" s="25">
        <v>0</v>
      </c>
      <c r="F302" s="8">
        <f t="shared" si="4"/>
        <v>0</v>
      </c>
    </row>
    <row r="303" spans="1:6" ht="38.25">
      <c r="A303" s="28" t="s">
        <v>66</v>
      </c>
      <c r="B303" s="26" t="s">
        <v>14</v>
      </c>
      <c r="C303" s="27" t="s">
        <v>75</v>
      </c>
      <c r="D303" s="25">
        <v>600</v>
      </c>
      <c r="E303" s="25">
        <v>15</v>
      </c>
      <c r="F303" s="8">
        <f t="shared" si="4"/>
        <v>2.5</v>
      </c>
    </row>
    <row r="304" spans="1:6" ht="25.5">
      <c r="A304" s="19" t="s">
        <v>11</v>
      </c>
      <c r="B304" s="32"/>
      <c r="C304" s="32"/>
      <c r="D304" s="24">
        <v>5628.3</v>
      </c>
      <c r="E304" s="24">
        <v>904.26221999999996</v>
      </c>
      <c r="F304" s="7">
        <f t="shared" si="4"/>
        <v>16.066347209637012</v>
      </c>
    </row>
    <row r="305" spans="1:6">
      <c r="A305" s="28" t="s">
        <v>65</v>
      </c>
      <c r="B305" s="26" t="s">
        <v>1</v>
      </c>
      <c r="C305" s="27" t="s">
        <v>5</v>
      </c>
      <c r="D305" s="25">
        <v>141.6</v>
      </c>
      <c r="E305" s="25">
        <v>12.5</v>
      </c>
      <c r="F305" s="8">
        <f t="shared" si="4"/>
        <v>8.8276836158192094</v>
      </c>
    </row>
    <row r="306" spans="1:6">
      <c r="A306" s="28" t="s">
        <v>65</v>
      </c>
      <c r="B306" s="26" t="s">
        <v>1</v>
      </c>
      <c r="C306" s="27" t="s">
        <v>4</v>
      </c>
      <c r="D306" s="25">
        <v>2900</v>
      </c>
      <c r="E306" s="25">
        <v>808.99451999999997</v>
      </c>
      <c r="F306" s="8">
        <f t="shared" si="4"/>
        <v>27.89636275862069</v>
      </c>
    </row>
    <row r="307" spans="1:6">
      <c r="A307" s="28" t="s">
        <v>65</v>
      </c>
      <c r="B307" s="26" t="s">
        <v>1</v>
      </c>
      <c r="C307" s="27" t="s">
        <v>3</v>
      </c>
      <c r="D307" s="25">
        <v>81.599999999999994</v>
      </c>
      <c r="E307" s="25">
        <v>32</v>
      </c>
      <c r="F307" s="8">
        <f t="shared" si="4"/>
        <v>39.215686274509807</v>
      </c>
    </row>
    <row r="308" spans="1:6">
      <c r="A308" s="28" t="s">
        <v>65</v>
      </c>
      <c r="B308" s="26" t="s">
        <v>1</v>
      </c>
      <c r="C308" s="27" t="s">
        <v>74</v>
      </c>
      <c r="D308" s="25">
        <v>25</v>
      </c>
      <c r="E308" s="25">
        <v>0</v>
      </c>
      <c r="F308" s="8">
        <f t="shared" si="4"/>
        <v>0</v>
      </c>
    </row>
    <row r="309" spans="1:6">
      <c r="A309" s="28" t="s">
        <v>65</v>
      </c>
      <c r="B309" s="26" t="s">
        <v>1</v>
      </c>
      <c r="C309" s="27" t="s">
        <v>27</v>
      </c>
      <c r="D309" s="25">
        <v>6.9</v>
      </c>
      <c r="E309" s="25">
        <v>0.2177</v>
      </c>
      <c r="F309" s="8">
        <f t="shared" si="4"/>
        <v>3.155072463768116</v>
      </c>
    </row>
    <row r="310" spans="1:6">
      <c r="A310" s="28" t="s">
        <v>65</v>
      </c>
      <c r="B310" s="26" t="s">
        <v>1</v>
      </c>
      <c r="C310" s="27" t="s">
        <v>41</v>
      </c>
      <c r="D310" s="25">
        <v>2473.1999999999998</v>
      </c>
      <c r="E310" s="25">
        <v>50.55</v>
      </c>
      <c r="F310" s="8">
        <f t="shared" si="4"/>
        <v>2.0439107229500242</v>
      </c>
    </row>
    <row r="311" spans="1:6">
      <c r="A311" s="19" t="s">
        <v>19</v>
      </c>
      <c r="B311" s="32"/>
      <c r="C311" s="32"/>
      <c r="D311" s="24">
        <v>609.5</v>
      </c>
      <c r="E311" s="24">
        <v>206.03773000000001</v>
      </c>
      <c r="F311" s="7">
        <f t="shared" si="4"/>
        <v>33.804385561936016</v>
      </c>
    </row>
    <row r="312" spans="1:6" ht="25.5">
      <c r="A312" s="28" t="s">
        <v>64</v>
      </c>
      <c r="B312" s="26" t="s">
        <v>1</v>
      </c>
      <c r="C312" s="27" t="s">
        <v>3</v>
      </c>
      <c r="D312" s="25">
        <v>100</v>
      </c>
      <c r="E312" s="25">
        <v>100</v>
      </c>
      <c r="F312" s="8">
        <f t="shared" si="4"/>
        <v>100</v>
      </c>
    </row>
    <row r="313" spans="1:6">
      <c r="A313" s="28" t="s">
        <v>71</v>
      </c>
      <c r="B313" s="26" t="s">
        <v>1</v>
      </c>
      <c r="C313" s="27" t="s">
        <v>3</v>
      </c>
      <c r="D313" s="25">
        <v>500</v>
      </c>
      <c r="E313" s="25">
        <v>96.6</v>
      </c>
      <c r="F313" s="8">
        <f t="shared" si="4"/>
        <v>19.319999999999997</v>
      </c>
    </row>
    <row r="314" spans="1:6" ht="38.25">
      <c r="A314" s="28" t="s">
        <v>58</v>
      </c>
      <c r="B314" s="26" t="s">
        <v>57</v>
      </c>
      <c r="C314" s="27" t="s">
        <v>50</v>
      </c>
      <c r="D314" s="25">
        <v>9.5</v>
      </c>
      <c r="E314" s="25">
        <v>9.4377300000000002</v>
      </c>
      <c r="F314" s="8">
        <f t="shared" si="4"/>
        <v>99.344526315789466</v>
      </c>
    </row>
    <row r="315" spans="1:6" ht="25.5">
      <c r="A315" s="21" t="s">
        <v>18</v>
      </c>
      <c r="B315" s="33"/>
      <c r="C315" s="33"/>
      <c r="D315" s="23">
        <v>48899.982000000004</v>
      </c>
      <c r="E315" s="23">
        <v>7275.4051300000001</v>
      </c>
      <c r="F315" s="12">
        <f t="shared" si="4"/>
        <v>14.878134576818452</v>
      </c>
    </row>
    <row r="316" spans="1:6" ht="25.5">
      <c r="A316" s="19" t="s">
        <v>44</v>
      </c>
      <c r="B316" s="32"/>
      <c r="C316" s="32"/>
      <c r="D316" s="24">
        <v>30838</v>
      </c>
      <c r="E316" s="24">
        <v>6786.36913</v>
      </c>
      <c r="F316" s="7">
        <f t="shared" si="4"/>
        <v>22.00651511122641</v>
      </c>
    </row>
    <row r="317" spans="1:6" ht="25.5">
      <c r="A317" s="28" t="s">
        <v>76</v>
      </c>
      <c r="B317" s="26" t="s">
        <v>73</v>
      </c>
      <c r="C317" s="27" t="s">
        <v>13</v>
      </c>
      <c r="D317" s="25">
        <v>14820.8</v>
      </c>
      <c r="E317" s="25">
        <v>3696.53</v>
      </c>
      <c r="F317" s="8">
        <f t="shared" si="4"/>
        <v>24.941501133542051</v>
      </c>
    </row>
    <row r="318" spans="1:6">
      <c r="A318" s="28" t="s">
        <v>70</v>
      </c>
      <c r="B318" s="26" t="s">
        <v>1</v>
      </c>
      <c r="C318" s="27" t="s">
        <v>36</v>
      </c>
      <c r="D318" s="25">
        <v>950</v>
      </c>
      <c r="E318" s="25">
        <v>35.822569999999999</v>
      </c>
      <c r="F318" s="8">
        <f t="shared" si="4"/>
        <v>3.7707968421052631</v>
      </c>
    </row>
    <row r="319" spans="1:6">
      <c r="A319" s="28" t="s">
        <v>70</v>
      </c>
      <c r="B319" s="26" t="s">
        <v>1</v>
      </c>
      <c r="C319" s="27" t="s">
        <v>4</v>
      </c>
      <c r="D319" s="25">
        <v>10204.4</v>
      </c>
      <c r="E319" s="25">
        <v>1425.3568</v>
      </c>
      <c r="F319" s="8">
        <f t="shared" si="4"/>
        <v>13.968060836501902</v>
      </c>
    </row>
    <row r="320" spans="1:6">
      <c r="A320" s="28" t="s">
        <v>70</v>
      </c>
      <c r="B320" s="26" t="s">
        <v>1</v>
      </c>
      <c r="C320" s="27" t="s">
        <v>3</v>
      </c>
      <c r="D320" s="25">
        <v>245</v>
      </c>
      <c r="E320" s="25">
        <v>122.78857000000001</v>
      </c>
      <c r="F320" s="8">
        <f t="shared" si="4"/>
        <v>50.117783673469397</v>
      </c>
    </row>
    <row r="321" spans="1:6">
      <c r="A321" s="28" t="s">
        <v>70</v>
      </c>
      <c r="B321" s="26" t="s">
        <v>1</v>
      </c>
      <c r="C321" s="27" t="s">
        <v>41</v>
      </c>
      <c r="D321" s="25">
        <v>600</v>
      </c>
      <c r="E321" s="25">
        <v>599.95196999999996</v>
      </c>
      <c r="F321" s="8">
        <f t="shared" si="4"/>
        <v>99.991994999999989</v>
      </c>
    </row>
    <row r="322" spans="1:6" s="13" customFormat="1">
      <c r="A322" s="28" t="s">
        <v>70</v>
      </c>
      <c r="B322" s="26" t="s">
        <v>37</v>
      </c>
      <c r="C322" s="27" t="s">
        <v>36</v>
      </c>
      <c r="D322" s="25">
        <v>100</v>
      </c>
      <c r="E322" s="25">
        <v>85.851219999999998</v>
      </c>
      <c r="F322" s="8">
        <f t="shared" si="4"/>
        <v>85.851219999999998</v>
      </c>
    </row>
    <row r="323" spans="1:6">
      <c r="A323" s="28" t="s">
        <v>70</v>
      </c>
      <c r="B323" s="26" t="s">
        <v>14</v>
      </c>
      <c r="C323" s="27" t="s">
        <v>75</v>
      </c>
      <c r="D323" s="25">
        <v>1640.2</v>
      </c>
      <c r="E323" s="25">
        <v>820.06799999999998</v>
      </c>
      <c r="F323" s="8">
        <f t="shared" si="4"/>
        <v>49.998049018412388</v>
      </c>
    </row>
    <row r="324" spans="1:6">
      <c r="A324" s="28" t="s">
        <v>69</v>
      </c>
      <c r="B324" s="26" t="s">
        <v>1</v>
      </c>
      <c r="C324" s="27" t="s">
        <v>3</v>
      </c>
      <c r="D324" s="25">
        <v>903.5</v>
      </c>
      <c r="E324" s="25">
        <v>0</v>
      </c>
      <c r="F324" s="8">
        <f t="shared" si="4"/>
        <v>0</v>
      </c>
    </row>
    <row r="325" spans="1:6">
      <c r="A325" s="28" t="s">
        <v>72</v>
      </c>
      <c r="B325" s="26" t="s">
        <v>1</v>
      </c>
      <c r="C325" s="27" t="s">
        <v>41</v>
      </c>
      <c r="D325" s="25">
        <v>578.1</v>
      </c>
      <c r="E325" s="25">
        <v>0</v>
      </c>
      <c r="F325" s="8">
        <f t="shared" si="4"/>
        <v>0</v>
      </c>
    </row>
    <row r="326" spans="1:6">
      <c r="A326" s="28" t="s">
        <v>68</v>
      </c>
      <c r="B326" s="26" t="s">
        <v>1</v>
      </c>
      <c r="C326" s="27" t="s">
        <v>3</v>
      </c>
      <c r="D326" s="25">
        <v>796</v>
      </c>
      <c r="E326" s="25">
        <v>0</v>
      </c>
      <c r="F326" s="8">
        <f t="shared" si="4"/>
        <v>0</v>
      </c>
    </row>
    <row r="327" spans="1:6" ht="25.5">
      <c r="A327" s="19" t="s">
        <v>141</v>
      </c>
      <c r="B327" s="32"/>
      <c r="C327" s="32"/>
      <c r="D327" s="24">
        <v>15355</v>
      </c>
      <c r="E327" s="24">
        <v>0</v>
      </c>
      <c r="F327" s="7">
        <f t="shared" si="4"/>
        <v>0</v>
      </c>
    </row>
    <row r="328" spans="1:6">
      <c r="A328" s="28" t="s">
        <v>168</v>
      </c>
      <c r="B328" s="26" t="s">
        <v>1</v>
      </c>
      <c r="C328" s="27" t="s">
        <v>3</v>
      </c>
      <c r="D328" s="25">
        <v>5300</v>
      </c>
      <c r="E328" s="25">
        <v>0</v>
      </c>
      <c r="F328" s="8">
        <f t="shared" si="4"/>
        <v>0</v>
      </c>
    </row>
    <row r="329" spans="1:6">
      <c r="A329" s="28" t="s">
        <v>84</v>
      </c>
      <c r="B329" s="26" t="s">
        <v>1</v>
      </c>
      <c r="C329" s="27" t="s">
        <v>4</v>
      </c>
      <c r="D329" s="25">
        <v>5968.7</v>
      </c>
      <c r="E329" s="25">
        <v>0</v>
      </c>
      <c r="F329" s="8">
        <f t="shared" ref="F329:F392" si="5">E329/D329*100</f>
        <v>0</v>
      </c>
    </row>
    <row r="330" spans="1:6">
      <c r="A330" s="28" t="s">
        <v>84</v>
      </c>
      <c r="B330" s="26" t="s">
        <v>1</v>
      </c>
      <c r="C330" s="27" t="s">
        <v>3</v>
      </c>
      <c r="D330" s="25">
        <v>125</v>
      </c>
      <c r="E330" s="25">
        <v>0</v>
      </c>
      <c r="F330" s="8">
        <f t="shared" si="5"/>
        <v>0</v>
      </c>
    </row>
    <row r="331" spans="1:6">
      <c r="A331" s="28" t="s">
        <v>84</v>
      </c>
      <c r="B331" s="26" t="s">
        <v>1</v>
      </c>
      <c r="C331" s="27" t="s">
        <v>41</v>
      </c>
      <c r="D331" s="25">
        <v>3961.3</v>
      </c>
      <c r="E331" s="25">
        <v>0</v>
      </c>
      <c r="F331" s="8">
        <f t="shared" si="5"/>
        <v>0</v>
      </c>
    </row>
    <row r="332" spans="1:6" ht="25.5">
      <c r="A332" s="19" t="s">
        <v>11</v>
      </c>
      <c r="B332" s="32"/>
      <c r="C332" s="32"/>
      <c r="D332" s="24">
        <v>2142.6999999999998</v>
      </c>
      <c r="E332" s="24">
        <v>362</v>
      </c>
      <c r="F332" s="7">
        <f t="shared" si="5"/>
        <v>16.894572268633034</v>
      </c>
    </row>
    <row r="333" spans="1:6" ht="25.5">
      <c r="A333" s="28" t="s">
        <v>146</v>
      </c>
      <c r="B333" s="26" t="s">
        <v>73</v>
      </c>
      <c r="C333" s="27" t="s">
        <v>13</v>
      </c>
      <c r="D333" s="25">
        <v>1774.7</v>
      </c>
      <c r="E333" s="25">
        <v>225.2</v>
      </c>
      <c r="F333" s="8">
        <f t="shared" si="5"/>
        <v>12.689468642587478</v>
      </c>
    </row>
    <row r="334" spans="1:6">
      <c r="A334" s="28" t="s">
        <v>65</v>
      </c>
      <c r="B334" s="26" t="s">
        <v>1</v>
      </c>
      <c r="C334" s="27" t="s">
        <v>5</v>
      </c>
      <c r="D334" s="25">
        <v>13.2</v>
      </c>
      <c r="E334" s="25">
        <v>0</v>
      </c>
      <c r="F334" s="8">
        <f t="shared" si="5"/>
        <v>0</v>
      </c>
    </row>
    <row r="335" spans="1:6">
      <c r="A335" s="28" t="s">
        <v>65</v>
      </c>
      <c r="B335" s="26" t="s">
        <v>1</v>
      </c>
      <c r="C335" s="27" t="s">
        <v>27</v>
      </c>
      <c r="D335" s="25">
        <v>0.3</v>
      </c>
      <c r="E335" s="25">
        <v>0</v>
      </c>
      <c r="F335" s="8">
        <f t="shared" si="5"/>
        <v>0</v>
      </c>
    </row>
    <row r="336" spans="1:6">
      <c r="A336" s="28" t="s">
        <v>65</v>
      </c>
      <c r="B336" s="26" t="s">
        <v>1</v>
      </c>
      <c r="C336" s="27" t="s">
        <v>41</v>
      </c>
      <c r="D336" s="25">
        <v>354.5</v>
      </c>
      <c r="E336" s="25">
        <v>136.80000000000001</v>
      </c>
      <c r="F336" s="8">
        <f t="shared" si="5"/>
        <v>38.589562764456986</v>
      </c>
    </row>
    <row r="337" spans="1:6">
      <c r="A337" s="19" t="s">
        <v>19</v>
      </c>
      <c r="B337" s="32"/>
      <c r="C337" s="32"/>
      <c r="D337" s="24">
        <v>564.28200000000004</v>
      </c>
      <c r="E337" s="24">
        <v>127.036</v>
      </c>
      <c r="F337" s="7">
        <f t="shared" si="5"/>
        <v>22.512857046653977</v>
      </c>
    </row>
    <row r="338" spans="1:6" s="13" customFormat="1" ht="25.5">
      <c r="A338" s="28" t="s">
        <v>64</v>
      </c>
      <c r="B338" s="26" t="s">
        <v>1</v>
      </c>
      <c r="C338" s="27" t="s">
        <v>3</v>
      </c>
      <c r="D338" s="25">
        <v>99.581999999999994</v>
      </c>
      <c r="E338" s="25">
        <v>99.581999999999994</v>
      </c>
      <c r="F338" s="8">
        <f t="shared" si="5"/>
        <v>100</v>
      </c>
    </row>
    <row r="339" spans="1:6">
      <c r="A339" s="28" t="s">
        <v>71</v>
      </c>
      <c r="B339" s="26" t="s">
        <v>1</v>
      </c>
      <c r="C339" s="27" t="s">
        <v>3</v>
      </c>
      <c r="D339" s="25">
        <v>190</v>
      </c>
      <c r="E339" s="25">
        <v>27.454000000000001</v>
      </c>
      <c r="F339" s="8">
        <f t="shared" si="5"/>
        <v>14.449473684210526</v>
      </c>
    </row>
    <row r="340" spans="1:6" ht="38.25">
      <c r="A340" s="28" t="s">
        <v>58</v>
      </c>
      <c r="B340" s="26" t="s">
        <v>57</v>
      </c>
      <c r="C340" s="27" t="s">
        <v>50</v>
      </c>
      <c r="D340" s="25">
        <v>274.7</v>
      </c>
      <c r="E340" s="25">
        <v>0</v>
      </c>
      <c r="F340" s="8">
        <f t="shared" si="5"/>
        <v>0</v>
      </c>
    </row>
    <row r="341" spans="1:6" ht="25.5">
      <c r="A341" s="21" t="s">
        <v>17</v>
      </c>
      <c r="B341" s="33"/>
      <c r="C341" s="33"/>
      <c r="D341" s="23">
        <v>28396.6</v>
      </c>
      <c r="E341" s="23">
        <v>12889.830099999999</v>
      </c>
      <c r="F341" s="12">
        <f t="shared" si="5"/>
        <v>45.392159976898647</v>
      </c>
    </row>
    <row r="342" spans="1:6" ht="25.5">
      <c r="A342" s="19" t="s">
        <v>44</v>
      </c>
      <c r="B342" s="32"/>
      <c r="C342" s="32"/>
      <c r="D342" s="24">
        <v>25569.200000000001</v>
      </c>
      <c r="E342" s="24">
        <v>12607.49325</v>
      </c>
      <c r="F342" s="7">
        <f t="shared" si="5"/>
        <v>49.307343405347055</v>
      </c>
    </row>
    <row r="343" spans="1:6" ht="25.5">
      <c r="A343" s="28" t="s">
        <v>76</v>
      </c>
      <c r="B343" s="26" t="s">
        <v>73</v>
      </c>
      <c r="C343" s="27" t="s">
        <v>13</v>
      </c>
      <c r="D343" s="25">
        <v>19609.900000000001</v>
      </c>
      <c r="E343" s="25">
        <v>8886</v>
      </c>
      <c r="F343" s="8">
        <f t="shared" si="5"/>
        <v>45.313846577494019</v>
      </c>
    </row>
    <row r="344" spans="1:6">
      <c r="A344" s="28" t="s">
        <v>70</v>
      </c>
      <c r="B344" s="26" t="s">
        <v>1</v>
      </c>
      <c r="C344" s="27" t="s">
        <v>36</v>
      </c>
      <c r="D344" s="25">
        <v>485</v>
      </c>
      <c r="E344" s="25">
        <v>156.00147999999999</v>
      </c>
      <c r="F344" s="8">
        <f t="shared" si="5"/>
        <v>32.165253608247419</v>
      </c>
    </row>
    <row r="345" spans="1:6">
      <c r="A345" s="28" t="s">
        <v>70</v>
      </c>
      <c r="B345" s="26" t="s">
        <v>1</v>
      </c>
      <c r="C345" s="27" t="s">
        <v>4</v>
      </c>
      <c r="D345" s="25">
        <v>1744</v>
      </c>
      <c r="E345" s="25">
        <v>1570.9780900000001</v>
      </c>
      <c r="F345" s="8">
        <f t="shared" si="5"/>
        <v>90.079018922018349</v>
      </c>
    </row>
    <row r="346" spans="1:6">
      <c r="A346" s="28" t="s">
        <v>70</v>
      </c>
      <c r="B346" s="26" t="s">
        <v>1</v>
      </c>
      <c r="C346" s="27" t="s">
        <v>41</v>
      </c>
      <c r="D346" s="25">
        <v>578.6</v>
      </c>
      <c r="E346" s="25">
        <v>578.6</v>
      </c>
      <c r="F346" s="8">
        <f t="shared" si="5"/>
        <v>100</v>
      </c>
    </row>
    <row r="347" spans="1:6">
      <c r="A347" s="28" t="s">
        <v>70</v>
      </c>
      <c r="B347" s="26" t="s">
        <v>37</v>
      </c>
      <c r="C347" s="27" t="s">
        <v>36</v>
      </c>
      <c r="D347" s="25">
        <v>215</v>
      </c>
      <c r="E347" s="25">
        <v>77.34308</v>
      </c>
      <c r="F347" s="8">
        <f t="shared" si="5"/>
        <v>35.97352558139535</v>
      </c>
    </row>
    <row r="348" spans="1:6">
      <c r="A348" s="28" t="s">
        <v>70</v>
      </c>
      <c r="B348" s="26" t="s">
        <v>14</v>
      </c>
      <c r="C348" s="27" t="s">
        <v>75</v>
      </c>
      <c r="D348" s="25">
        <v>1640.2</v>
      </c>
      <c r="E348" s="25">
        <v>820.06799999999998</v>
      </c>
      <c r="F348" s="8">
        <f t="shared" si="5"/>
        <v>49.998049018412388</v>
      </c>
    </row>
    <row r="349" spans="1:6" ht="38.25">
      <c r="A349" s="28" t="s">
        <v>169</v>
      </c>
      <c r="B349" s="26" t="s">
        <v>1</v>
      </c>
      <c r="C349" s="27" t="s">
        <v>36</v>
      </c>
      <c r="D349" s="25">
        <v>518.6</v>
      </c>
      <c r="E349" s="25">
        <v>518.50260000000003</v>
      </c>
      <c r="F349" s="8">
        <f t="shared" si="5"/>
        <v>99.981218665638266</v>
      </c>
    </row>
    <row r="350" spans="1:6">
      <c r="A350" s="28" t="s">
        <v>69</v>
      </c>
      <c r="B350" s="26" t="s">
        <v>1</v>
      </c>
      <c r="C350" s="27" t="s">
        <v>3</v>
      </c>
      <c r="D350" s="25">
        <v>673.6</v>
      </c>
      <c r="E350" s="25">
        <v>0</v>
      </c>
      <c r="F350" s="8">
        <f t="shared" si="5"/>
        <v>0</v>
      </c>
    </row>
    <row r="351" spans="1:6">
      <c r="A351" s="28" t="s">
        <v>72</v>
      </c>
      <c r="B351" s="26" t="s">
        <v>1</v>
      </c>
      <c r="C351" s="27" t="s">
        <v>3</v>
      </c>
      <c r="D351" s="25">
        <v>50</v>
      </c>
      <c r="E351" s="25">
        <v>0</v>
      </c>
      <c r="F351" s="8">
        <f t="shared" si="5"/>
        <v>0</v>
      </c>
    </row>
    <row r="352" spans="1:6">
      <c r="A352" s="28" t="s">
        <v>72</v>
      </c>
      <c r="B352" s="26" t="s">
        <v>1</v>
      </c>
      <c r="C352" s="27" t="s">
        <v>41</v>
      </c>
      <c r="D352" s="25">
        <v>54.3</v>
      </c>
      <c r="E352" s="25">
        <v>0</v>
      </c>
      <c r="F352" s="8">
        <f t="shared" si="5"/>
        <v>0</v>
      </c>
    </row>
    <row r="353" spans="1:6" ht="25.5">
      <c r="A353" s="19" t="s">
        <v>141</v>
      </c>
      <c r="B353" s="32"/>
      <c r="C353" s="32"/>
      <c r="D353" s="24">
        <v>1900</v>
      </c>
      <c r="E353" s="24">
        <v>0</v>
      </c>
      <c r="F353" s="7">
        <f t="shared" si="5"/>
        <v>0</v>
      </c>
    </row>
    <row r="354" spans="1:6">
      <c r="A354" s="28" t="s">
        <v>168</v>
      </c>
      <c r="B354" s="26" t="s">
        <v>1</v>
      </c>
      <c r="C354" s="27" t="s">
        <v>3</v>
      </c>
      <c r="D354" s="25">
        <v>1900</v>
      </c>
      <c r="E354" s="25">
        <v>0</v>
      </c>
      <c r="F354" s="8">
        <f t="shared" si="5"/>
        <v>0</v>
      </c>
    </row>
    <row r="355" spans="1:6" ht="25.5">
      <c r="A355" s="19" t="s">
        <v>11</v>
      </c>
      <c r="B355" s="32"/>
      <c r="C355" s="32"/>
      <c r="D355" s="24">
        <v>624</v>
      </c>
      <c r="E355" s="24">
        <v>162.61985000000001</v>
      </c>
      <c r="F355" s="7">
        <f t="shared" si="5"/>
        <v>26.060873397435902</v>
      </c>
    </row>
    <row r="356" spans="1:6">
      <c r="A356" s="28" t="s">
        <v>65</v>
      </c>
      <c r="B356" s="26" t="s">
        <v>1</v>
      </c>
      <c r="C356" s="27" t="s">
        <v>5</v>
      </c>
      <c r="D356" s="25">
        <v>135.1</v>
      </c>
      <c r="E356" s="25">
        <v>11.775029999999999</v>
      </c>
      <c r="F356" s="8">
        <f t="shared" si="5"/>
        <v>8.7157883049592897</v>
      </c>
    </row>
    <row r="357" spans="1:6" s="16" customFormat="1">
      <c r="A357" s="28" t="s">
        <v>65</v>
      </c>
      <c r="B357" s="26" t="s">
        <v>1</v>
      </c>
      <c r="C357" s="27" t="s">
        <v>4</v>
      </c>
      <c r="D357" s="25">
        <v>349.9</v>
      </c>
      <c r="E357" s="25">
        <v>36</v>
      </c>
      <c r="F357" s="8">
        <f t="shared" si="5"/>
        <v>10.288653901114603</v>
      </c>
    </row>
    <row r="358" spans="1:6" s="13" customFormat="1">
      <c r="A358" s="28" t="s">
        <v>65</v>
      </c>
      <c r="B358" s="26" t="s">
        <v>1</v>
      </c>
      <c r="C358" s="27" t="s">
        <v>74</v>
      </c>
      <c r="D358" s="25">
        <v>24.1</v>
      </c>
      <c r="E358" s="25">
        <v>0</v>
      </c>
      <c r="F358" s="8">
        <f t="shared" si="5"/>
        <v>0</v>
      </c>
    </row>
    <row r="359" spans="1:6">
      <c r="A359" s="28" t="s">
        <v>65</v>
      </c>
      <c r="B359" s="26" t="s">
        <v>1</v>
      </c>
      <c r="C359" s="27" t="s">
        <v>27</v>
      </c>
      <c r="D359" s="25">
        <v>0.1</v>
      </c>
      <c r="E359" s="25">
        <v>4.4819999999999999E-2</v>
      </c>
      <c r="F359" s="8">
        <f t="shared" si="5"/>
        <v>44.82</v>
      </c>
    </row>
    <row r="360" spans="1:6">
      <c r="A360" s="28" t="s">
        <v>65</v>
      </c>
      <c r="B360" s="26" t="s">
        <v>1</v>
      </c>
      <c r="C360" s="27" t="s">
        <v>41</v>
      </c>
      <c r="D360" s="25">
        <v>114.8</v>
      </c>
      <c r="E360" s="25">
        <v>114.8</v>
      </c>
      <c r="F360" s="8">
        <f t="shared" si="5"/>
        <v>100</v>
      </c>
    </row>
    <row r="361" spans="1:6">
      <c r="A361" s="19" t="s">
        <v>19</v>
      </c>
      <c r="B361" s="32"/>
      <c r="C361" s="32"/>
      <c r="D361" s="24">
        <v>303.39999999999998</v>
      </c>
      <c r="E361" s="24">
        <v>119.717</v>
      </c>
      <c r="F361" s="7">
        <f t="shared" si="5"/>
        <v>39.458470665787743</v>
      </c>
    </row>
    <row r="362" spans="1:6" ht="25.5">
      <c r="A362" s="28" t="s">
        <v>64</v>
      </c>
      <c r="B362" s="26" t="s">
        <v>1</v>
      </c>
      <c r="C362" s="27" t="s">
        <v>3</v>
      </c>
      <c r="D362" s="25">
        <v>100</v>
      </c>
      <c r="E362" s="25">
        <v>100</v>
      </c>
      <c r="F362" s="8">
        <f t="shared" si="5"/>
        <v>100</v>
      </c>
    </row>
    <row r="363" spans="1:6">
      <c r="A363" s="28" t="s">
        <v>71</v>
      </c>
      <c r="B363" s="26" t="s">
        <v>1</v>
      </c>
      <c r="C363" s="27" t="s">
        <v>3</v>
      </c>
      <c r="D363" s="25">
        <v>190</v>
      </c>
      <c r="E363" s="25">
        <v>6.3470000000000004</v>
      </c>
      <c r="F363" s="8">
        <f t="shared" si="5"/>
        <v>3.3405263157894738</v>
      </c>
    </row>
    <row r="364" spans="1:6" ht="38.25">
      <c r="A364" s="28" t="s">
        <v>58</v>
      </c>
      <c r="B364" s="26" t="s">
        <v>57</v>
      </c>
      <c r="C364" s="27" t="s">
        <v>50</v>
      </c>
      <c r="D364" s="25">
        <v>13.4</v>
      </c>
      <c r="E364" s="25">
        <v>13.37</v>
      </c>
      <c r="F364" s="8">
        <f t="shared" si="5"/>
        <v>99.77611940298506</v>
      </c>
    </row>
    <row r="365" spans="1:6" ht="25.5">
      <c r="A365" s="21" t="s">
        <v>16</v>
      </c>
      <c r="B365" s="33"/>
      <c r="C365" s="33"/>
      <c r="D365" s="23">
        <v>48837.56</v>
      </c>
      <c r="E365" s="23">
        <v>12976.56221</v>
      </c>
      <c r="F365" s="12">
        <f t="shared" si="5"/>
        <v>26.570865149692164</v>
      </c>
    </row>
    <row r="366" spans="1:6" ht="25.5">
      <c r="A366" s="19" t="s">
        <v>44</v>
      </c>
      <c r="B366" s="32"/>
      <c r="C366" s="32"/>
      <c r="D366" s="24">
        <v>42040.9</v>
      </c>
      <c r="E366" s="24">
        <v>11614.749529999999</v>
      </c>
      <c r="F366" s="7">
        <f t="shared" si="5"/>
        <v>27.62726185690601</v>
      </c>
    </row>
    <row r="367" spans="1:6" ht="25.5">
      <c r="A367" s="28" t="s">
        <v>76</v>
      </c>
      <c r="B367" s="26" t="s">
        <v>73</v>
      </c>
      <c r="C367" s="27" t="s">
        <v>13</v>
      </c>
      <c r="D367" s="25">
        <v>21280.3</v>
      </c>
      <c r="E367" s="25">
        <v>7352.4</v>
      </c>
      <c r="F367" s="8">
        <f t="shared" si="5"/>
        <v>34.55026479889851</v>
      </c>
    </row>
    <row r="368" spans="1:6">
      <c r="A368" s="28" t="s">
        <v>70</v>
      </c>
      <c r="B368" s="26" t="s">
        <v>1</v>
      </c>
      <c r="C368" s="27" t="s">
        <v>36</v>
      </c>
      <c r="D368" s="25">
        <v>300</v>
      </c>
      <c r="E368" s="25">
        <v>19.36347</v>
      </c>
      <c r="F368" s="8">
        <f t="shared" si="5"/>
        <v>6.4544899999999998</v>
      </c>
    </row>
    <row r="369" spans="1:6">
      <c r="A369" s="28" t="s">
        <v>70</v>
      </c>
      <c r="B369" s="26" t="s">
        <v>1</v>
      </c>
      <c r="C369" s="27" t="s">
        <v>4</v>
      </c>
      <c r="D369" s="25">
        <v>15581.5</v>
      </c>
      <c r="E369" s="25">
        <v>3389.39068</v>
      </c>
      <c r="F369" s="8">
        <f t="shared" si="5"/>
        <v>21.752659756762828</v>
      </c>
    </row>
    <row r="370" spans="1:6" s="13" customFormat="1">
      <c r="A370" s="28" t="s">
        <v>70</v>
      </c>
      <c r="B370" s="26" t="s">
        <v>1</v>
      </c>
      <c r="C370" s="27" t="s">
        <v>3</v>
      </c>
      <c r="D370" s="25">
        <v>101</v>
      </c>
      <c r="E370" s="25">
        <v>0</v>
      </c>
      <c r="F370" s="8">
        <f t="shared" si="5"/>
        <v>0</v>
      </c>
    </row>
    <row r="371" spans="1:6">
      <c r="A371" s="28" t="s">
        <v>70</v>
      </c>
      <c r="B371" s="26" t="s">
        <v>1</v>
      </c>
      <c r="C371" s="27" t="s">
        <v>27</v>
      </c>
      <c r="D371" s="25">
        <v>24</v>
      </c>
      <c r="E371" s="25">
        <v>6.3464</v>
      </c>
      <c r="F371" s="8">
        <f t="shared" si="5"/>
        <v>26.443333333333335</v>
      </c>
    </row>
    <row r="372" spans="1:6">
      <c r="A372" s="28" t="s">
        <v>70</v>
      </c>
      <c r="B372" s="26" t="s">
        <v>37</v>
      </c>
      <c r="C372" s="27" t="s">
        <v>36</v>
      </c>
      <c r="D372" s="25">
        <v>750</v>
      </c>
      <c r="E372" s="25">
        <v>27.180980000000002</v>
      </c>
      <c r="F372" s="8">
        <f t="shared" si="5"/>
        <v>3.6241306666666668</v>
      </c>
    </row>
    <row r="373" spans="1:6">
      <c r="A373" s="28" t="s">
        <v>70</v>
      </c>
      <c r="B373" s="26" t="s">
        <v>14</v>
      </c>
      <c r="C373" s="27" t="s">
        <v>75</v>
      </c>
      <c r="D373" s="25">
        <v>1640.2</v>
      </c>
      <c r="E373" s="25">
        <v>820.06799999999998</v>
      </c>
      <c r="F373" s="8">
        <f t="shared" si="5"/>
        <v>49.998049018412388</v>
      </c>
    </row>
    <row r="374" spans="1:6">
      <c r="A374" s="28" t="s">
        <v>69</v>
      </c>
      <c r="B374" s="26" t="s">
        <v>1</v>
      </c>
      <c r="C374" s="27" t="s">
        <v>3</v>
      </c>
      <c r="D374" s="25">
        <v>2044.9</v>
      </c>
      <c r="E374" s="25">
        <v>0</v>
      </c>
      <c r="F374" s="8">
        <f t="shared" si="5"/>
        <v>0</v>
      </c>
    </row>
    <row r="375" spans="1:6">
      <c r="A375" s="28" t="s">
        <v>72</v>
      </c>
      <c r="B375" s="26" t="s">
        <v>1</v>
      </c>
      <c r="C375" s="27" t="s">
        <v>4</v>
      </c>
      <c r="D375" s="25">
        <v>300</v>
      </c>
      <c r="E375" s="25">
        <v>0</v>
      </c>
      <c r="F375" s="8">
        <f t="shared" si="5"/>
        <v>0</v>
      </c>
    </row>
    <row r="376" spans="1:6">
      <c r="A376" s="28" t="s">
        <v>68</v>
      </c>
      <c r="B376" s="26" t="s">
        <v>1</v>
      </c>
      <c r="C376" s="27" t="s">
        <v>3</v>
      </c>
      <c r="D376" s="25">
        <v>19</v>
      </c>
      <c r="E376" s="25">
        <v>0</v>
      </c>
      <c r="F376" s="8">
        <f t="shared" si="5"/>
        <v>0</v>
      </c>
    </row>
    <row r="377" spans="1:6" ht="25.5">
      <c r="A377" s="19" t="s">
        <v>141</v>
      </c>
      <c r="B377" s="32"/>
      <c r="C377" s="32"/>
      <c r="D377" s="24">
        <v>2180</v>
      </c>
      <c r="E377" s="24">
        <v>180</v>
      </c>
      <c r="F377" s="7">
        <f t="shared" si="5"/>
        <v>8.2568807339449553</v>
      </c>
    </row>
    <row r="378" spans="1:6">
      <c r="A378" s="28" t="s">
        <v>168</v>
      </c>
      <c r="B378" s="26" t="s">
        <v>1</v>
      </c>
      <c r="C378" s="27" t="s">
        <v>3</v>
      </c>
      <c r="D378" s="25">
        <v>2000</v>
      </c>
      <c r="E378" s="25">
        <v>0</v>
      </c>
      <c r="F378" s="8">
        <f t="shared" si="5"/>
        <v>0</v>
      </c>
    </row>
    <row r="379" spans="1:6" ht="38.25">
      <c r="A379" s="28" t="s">
        <v>66</v>
      </c>
      <c r="B379" s="26" t="s">
        <v>1</v>
      </c>
      <c r="C379" s="27" t="s">
        <v>3</v>
      </c>
      <c r="D379" s="25">
        <v>180</v>
      </c>
      <c r="E379" s="25">
        <v>180</v>
      </c>
      <c r="F379" s="8">
        <f t="shared" si="5"/>
        <v>100</v>
      </c>
    </row>
    <row r="380" spans="1:6" ht="25.5">
      <c r="A380" s="19" t="s">
        <v>11</v>
      </c>
      <c r="B380" s="32"/>
      <c r="C380" s="32"/>
      <c r="D380" s="24">
        <v>4316.7</v>
      </c>
      <c r="E380" s="24">
        <v>1077.8926799999999</v>
      </c>
      <c r="F380" s="7">
        <f t="shared" si="5"/>
        <v>24.970293974563905</v>
      </c>
    </row>
    <row r="381" spans="1:6">
      <c r="A381" s="28" t="s">
        <v>65</v>
      </c>
      <c r="B381" s="26" t="s">
        <v>1</v>
      </c>
      <c r="C381" s="27" t="s">
        <v>4</v>
      </c>
      <c r="D381" s="25">
        <v>1748.7</v>
      </c>
      <c r="E381" s="25">
        <v>1067.8926799999999</v>
      </c>
      <c r="F381" s="8">
        <f t="shared" si="5"/>
        <v>61.067803511179733</v>
      </c>
    </row>
    <row r="382" spans="1:6">
      <c r="A382" s="28" t="s">
        <v>65</v>
      </c>
      <c r="B382" s="26" t="s">
        <v>1</v>
      </c>
      <c r="C382" s="27" t="s">
        <v>3</v>
      </c>
      <c r="D382" s="25">
        <v>45</v>
      </c>
      <c r="E382" s="25">
        <v>10</v>
      </c>
      <c r="F382" s="8">
        <f t="shared" si="5"/>
        <v>22.222222222222221</v>
      </c>
    </row>
    <row r="383" spans="1:6">
      <c r="A383" s="28" t="s">
        <v>65</v>
      </c>
      <c r="B383" s="26" t="s">
        <v>1</v>
      </c>
      <c r="C383" s="27" t="s">
        <v>41</v>
      </c>
      <c r="D383" s="25">
        <v>2523</v>
      </c>
      <c r="E383" s="25">
        <v>0</v>
      </c>
      <c r="F383" s="8">
        <f t="shared" si="5"/>
        <v>0</v>
      </c>
    </row>
    <row r="384" spans="1:6">
      <c r="A384" s="19" t="s">
        <v>19</v>
      </c>
      <c r="B384" s="32"/>
      <c r="C384" s="32"/>
      <c r="D384" s="24">
        <v>299.95999999999998</v>
      </c>
      <c r="E384" s="24">
        <v>103.92</v>
      </c>
      <c r="F384" s="7">
        <f t="shared" si="5"/>
        <v>34.644619282571007</v>
      </c>
    </row>
    <row r="385" spans="1:6" ht="25.5">
      <c r="A385" s="28" t="s">
        <v>64</v>
      </c>
      <c r="B385" s="26" t="s">
        <v>1</v>
      </c>
      <c r="C385" s="27" t="s">
        <v>3</v>
      </c>
      <c r="D385" s="25">
        <v>99.96</v>
      </c>
      <c r="E385" s="25">
        <v>99.96</v>
      </c>
      <c r="F385" s="8">
        <f t="shared" si="5"/>
        <v>100</v>
      </c>
    </row>
    <row r="386" spans="1:6">
      <c r="A386" s="28" t="s">
        <v>71</v>
      </c>
      <c r="B386" s="26" t="s">
        <v>1</v>
      </c>
      <c r="C386" s="27" t="s">
        <v>3</v>
      </c>
      <c r="D386" s="25">
        <v>200</v>
      </c>
      <c r="E386" s="25">
        <v>3.96</v>
      </c>
      <c r="F386" s="8">
        <f t="shared" si="5"/>
        <v>1.9799999999999998</v>
      </c>
    </row>
    <row r="387" spans="1:6" ht="25.5">
      <c r="A387" s="21" t="s">
        <v>77</v>
      </c>
      <c r="B387" s="33"/>
      <c r="C387" s="33"/>
      <c r="D387" s="23">
        <v>165714.29999999999</v>
      </c>
      <c r="E387" s="23">
        <v>17379.29781</v>
      </c>
      <c r="F387" s="12">
        <f t="shared" si="5"/>
        <v>10.487506395042553</v>
      </c>
    </row>
    <row r="388" spans="1:6" ht="25.5">
      <c r="A388" s="19" t="s">
        <v>44</v>
      </c>
      <c r="B388" s="32"/>
      <c r="C388" s="32"/>
      <c r="D388" s="24">
        <v>41655.800000000003</v>
      </c>
      <c r="E388" s="24">
        <v>16918.296689999999</v>
      </c>
      <c r="F388" s="7">
        <f t="shared" si="5"/>
        <v>40.614504318726318</v>
      </c>
    </row>
    <row r="389" spans="1:6" ht="25.5">
      <c r="A389" s="28" t="s">
        <v>76</v>
      </c>
      <c r="B389" s="26" t="s">
        <v>73</v>
      </c>
      <c r="C389" s="27" t="s">
        <v>13</v>
      </c>
      <c r="D389" s="25">
        <v>19530.900000000001</v>
      </c>
      <c r="E389" s="25">
        <v>8818.1</v>
      </c>
      <c r="F389" s="8">
        <f t="shared" si="5"/>
        <v>45.14948107870093</v>
      </c>
    </row>
    <row r="390" spans="1:6">
      <c r="A390" s="28" t="s">
        <v>70</v>
      </c>
      <c r="B390" s="26" t="s">
        <v>1</v>
      </c>
      <c r="C390" s="27" t="s">
        <v>4</v>
      </c>
      <c r="D390" s="25">
        <v>13195.7</v>
      </c>
      <c r="E390" s="25">
        <v>4808.9170400000003</v>
      </c>
      <c r="F390" s="8">
        <f t="shared" si="5"/>
        <v>36.443061300272056</v>
      </c>
    </row>
    <row r="391" spans="1:6">
      <c r="A391" s="28" t="s">
        <v>70</v>
      </c>
      <c r="B391" s="26" t="s">
        <v>1</v>
      </c>
      <c r="C391" s="27" t="s">
        <v>3</v>
      </c>
      <c r="D391" s="25">
        <v>1065.3</v>
      </c>
      <c r="E391" s="25">
        <v>933.4</v>
      </c>
      <c r="F391" s="8">
        <f t="shared" si="5"/>
        <v>87.618511217497414</v>
      </c>
    </row>
    <row r="392" spans="1:6" s="13" customFormat="1">
      <c r="A392" s="28" t="s">
        <v>70</v>
      </c>
      <c r="B392" s="26" t="s">
        <v>1</v>
      </c>
      <c r="C392" s="27" t="s">
        <v>41</v>
      </c>
      <c r="D392" s="25">
        <v>1148.7</v>
      </c>
      <c r="E392" s="25">
        <v>512</v>
      </c>
      <c r="F392" s="8">
        <f t="shared" si="5"/>
        <v>44.572125010881862</v>
      </c>
    </row>
    <row r="393" spans="1:6">
      <c r="A393" s="28" t="s">
        <v>70</v>
      </c>
      <c r="B393" s="26" t="s">
        <v>1</v>
      </c>
      <c r="C393" s="27" t="s">
        <v>0</v>
      </c>
      <c r="D393" s="25">
        <v>277.10000000000002</v>
      </c>
      <c r="E393" s="25">
        <v>46.94</v>
      </c>
      <c r="F393" s="8">
        <f t="shared" ref="F393:F456" si="6">E393/D393*100</f>
        <v>16.939732948394077</v>
      </c>
    </row>
    <row r="394" spans="1:6">
      <c r="A394" s="28" t="s">
        <v>70</v>
      </c>
      <c r="B394" s="26" t="s">
        <v>1</v>
      </c>
      <c r="C394" s="27" t="s">
        <v>157</v>
      </c>
      <c r="D394" s="25">
        <v>152</v>
      </c>
      <c r="E394" s="25">
        <v>20</v>
      </c>
      <c r="F394" s="8">
        <f t="shared" si="6"/>
        <v>13.157894736842104</v>
      </c>
    </row>
    <row r="395" spans="1:6">
      <c r="A395" s="28" t="s">
        <v>70</v>
      </c>
      <c r="B395" s="26" t="s">
        <v>37</v>
      </c>
      <c r="C395" s="27" t="s">
        <v>36</v>
      </c>
      <c r="D395" s="25">
        <v>187.2</v>
      </c>
      <c r="E395" s="25">
        <v>99.925120000000007</v>
      </c>
      <c r="F395" s="8">
        <f t="shared" si="6"/>
        <v>53.378803418803422</v>
      </c>
    </row>
    <row r="396" spans="1:6">
      <c r="A396" s="28" t="s">
        <v>70</v>
      </c>
      <c r="B396" s="26" t="s">
        <v>14</v>
      </c>
      <c r="C396" s="27" t="s">
        <v>75</v>
      </c>
      <c r="D396" s="25">
        <v>1640.2</v>
      </c>
      <c r="E396" s="25">
        <v>820.06799999999998</v>
      </c>
      <c r="F396" s="8">
        <f t="shared" si="6"/>
        <v>49.998049018412388</v>
      </c>
    </row>
    <row r="397" spans="1:6">
      <c r="A397" s="28" t="s">
        <v>69</v>
      </c>
      <c r="B397" s="26" t="s">
        <v>1</v>
      </c>
      <c r="C397" s="27" t="s">
        <v>4</v>
      </c>
      <c r="D397" s="25">
        <v>2493.6999999999998</v>
      </c>
      <c r="E397" s="25">
        <v>111.40555000000001</v>
      </c>
      <c r="F397" s="8">
        <f t="shared" si="6"/>
        <v>4.4674800497253084</v>
      </c>
    </row>
    <row r="398" spans="1:6">
      <c r="A398" s="28" t="s">
        <v>72</v>
      </c>
      <c r="B398" s="26" t="s">
        <v>1</v>
      </c>
      <c r="C398" s="27" t="s">
        <v>3</v>
      </c>
      <c r="D398" s="25">
        <v>1965</v>
      </c>
      <c r="E398" s="25">
        <v>747.54097999999999</v>
      </c>
      <c r="F398" s="8">
        <f t="shared" si="6"/>
        <v>38.042797964376589</v>
      </c>
    </row>
    <row r="399" spans="1:6" ht="25.5">
      <c r="A399" s="19" t="s">
        <v>141</v>
      </c>
      <c r="B399" s="32"/>
      <c r="C399" s="32"/>
      <c r="D399" s="24">
        <v>121181.6</v>
      </c>
      <c r="E399" s="24">
        <v>0</v>
      </c>
      <c r="F399" s="7">
        <f t="shared" si="6"/>
        <v>0</v>
      </c>
    </row>
    <row r="400" spans="1:6">
      <c r="A400" s="28" t="s">
        <v>168</v>
      </c>
      <c r="B400" s="26" t="s">
        <v>1</v>
      </c>
      <c r="C400" s="27" t="s">
        <v>41</v>
      </c>
      <c r="D400" s="25">
        <v>7900</v>
      </c>
      <c r="E400" s="25">
        <v>0</v>
      </c>
      <c r="F400" s="8">
        <f t="shared" si="6"/>
        <v>0</v>
      </c>
    </row>
    <row r="401" spans="1:6">
      <c r="A401" s="28" t="s">
        <v>84</v>
      </c>
      <c r="B401" s="26" t="s">
        <v>1</v>
      </c>
      <c r="C401" s="27" t="s">
        <v>3</v>
      </c>
      <c r="D401" s="25">
        <v>1121.5999999999999</v>
      </c>
      <c r="E401" s="25">
        <v>0</v>
      </c>
      <c r="F401" s="8">
        <f t="shared" si="6"/>
        <v>0</v>
      </c>
    </row>
    <row r="402" spans="1:6">
      <c r="A402" s="28" t="s">
        <v>172</v>
      </c>
      <c r="B402" s="26" t="s">
        <v>1</v>
      </c>
      <c r="C402" s="27" t="s">
        <v>4</v>
      </c>
      <c r="D402" s="25">
        <v>80150.8</v>
      </c>
      <c r="E402" s="25">
        <v>0</v>
      </c>
      <c r="F402" s="8">
        <f t="shared" si="6"/>
        <v>0</v>
      </c>
    </row>
    <row r="403" spans="1:6">
      <c r="A403" s="28" t="s">
        <v>172</v>
      </c>
      <c r="B403" s="26" t="s">
        <v>1</v>
      </c>
      <c r="C403" s="27" t="s">
        <v>3</v>
      </c>
      <c r="D403" s="25">
        <v>10</v>
      </c>
      <c r="E403" s="25">
        <v>0</v>
      </c>
      <c r="F403" s="8">
        <f t="shared" si="6"/>
        <v>0</v>
      </c>
    </row>
    <row r="404" spans="1:6">
      <c r="A404" s="28" t="s">
        <v>172</v>
      </c>
      <c r="B404" s="26" t="s">
        <v>1</v>
      </c>
      <c r="C404" s="27" t="s">
        <v>41</v>
      </c>
      <c r="D404" s="25">
        <v>31999.200000000001</v>
      </c>
      <c r="E404" s="25">
        <v>0</v>
      </c>
      <c r="F404" s="8">
        <f t="shared" si="6"/>
        <v>0</v>
      </c>
    </row>
    <row r="405" spans="1:6" ht="25.5">
      <c r="A405" s="19" t="s">
        <v>11</v>
      </c>
      <c r="B405" s="32"/>
      <c r="C405" s="32"/>
      <c r="D405" s="24">
        <v>2376.9</v>
      </c>
      <c r="E405" s="24">
        <v>394.16012000000001</v>
      </c>
      <c r="F405" s="7">
        <f t="shared" si="6"/>
        <v>16.582949219571709</v>
      </c>
    </row>
    <row r="406" spans="1:6">
      <c r="A406" s="28" t="s">
        <v>65</v>
      </c>
      <c r="B406" s="26" t="s">
        <v>1</v>
      </c>
      <c r="C406" s="27" t="s">
        <v>4</v>
      </c>
      <c r="D406" s="25">
        <v>1154</v>
      </c>
      <c r="E406" s="25">
        <v>394.16012000000001</v>
      </c>
      <c r="F406" s="8">
        <f t="shared" si="6"/>
        <v>34.15598960138648</v>
      </c>
    </row>
    <row r="407" spans="1:6">
      <c r="A407" s="28" t="s">
        <v>65</v>
      </c>
      <c r="B407" s="26" t="s">
        <v>1</v>
      </c>
      <c r="C407" s="27" t="s">
        <v>3</v>
      </c>
      <c r="D407" s="25">
        <v>26.9</v>
      </c>
      <c r="E407" s="25">
        <v>0</v>
      </c>
      <c r="F407" s="8">
        <f t="shared" si="6"/>
        <v>0</v>
      </c>
    </row>
    <row r="408" spans="1:6">
      <c r="A408" s="28" t="s">
        <v>65</v>
      </c>
      <c r="B408" s="26" t="s">
        <v>1</v>
      </c>
      <c r="C408" s="27" t="s">
        <v>41</v>
      </c>
      <c r="D408" s="25">
        <v>1196</v>
      </c>
      <c r="E408" s="25">
        <v>0</v>
      </c>
      <c r="F408" s="8">
        <f t="shared" si="6"/>
        <v>0</v>
      </c>
    </row>
    <row r="409" spans="1:6">
      <c r="A409" s="19" t="s">
        <v>19</v>
      </c>
      <c r="B409" s="32"/>
      <c r="C409" s="32"/>
      <c r="D409" s="24">
        <v>500</v>
      </c>
      <c r="E409" s="24">
        <v>66.840999999999994</v>
      </c>
      <c r="F409" s="7">
        <f t="shared" si="6"/>
        <v>13.3682</v>
      </c>
    </row>
    <row r="410" spans="1:6">
      <c r="A410" s="28" t="s">
        <v>71</v>
      </c>
      <c r="B410" s="26" t="s">
        <v>1</v>
      </c>
      <c r="C410" s="27" t="s">
        <v>3</v>
      </c>
      <c r="D410" s="25">
        <v>500</v>
      </c>
      <c r="E410" s="25">
        <v>66.840999999999994</v>
      </c>
      <c r="F410" s="8">
        <f t="shared" si="6"/>
        <v>13.3682</v>
      </c>
    </row>
    <row r="411" spans="1:6" ht="25.5">
      <c r="A411" s="21" t="s">
        <v>12</v>
      </c>
      <c r="B411" s="33"/>
      <c r="C411" s="33"/>
      <c r="D411" s="23">
        <v>35334.6</v>
      </c>
      <c r="E411" s="23">
        <v>3344.7274499999999</v>
      </c>
      <c r="F411" s="12">
        <f t="shared" si="6"/>
        <v>9.4658704216263949</v>
      </c>
    </row>
    <row r="412" spans="1:6" ht="25.5">
      <c r="A412" s="19" t="s">
        <v>44</v>
      </c>
      <c r="B412" s="32"/>
      <c r="C412" s="32"/>
      <c r="D412" s="24">
        <v>27065</v>
      </c>
      <c r="E412" s="24">
        <v>2980.5388899999998</v>
      </c>
      <c r="F412" s="7">
        <f t="shared" si="6"/>
        <v>11.012521300572695</v>
      </c>
    </row>
    <row r="413" spans="1:6">
      <c r="A413" s="28" t="s">
        <v>70</v>
      </c>
      <c r="B413" s="26" t="s">
        <v>1</v>
      </c>
      <c r="C413" s="27" t="s">
        <v>4</v>
      </c>
      <c r="D413" s="25">
        <v>15139.6</v>
      </c>
      <c r="E413" s="25">
        <v>2088.4359399999998</v>
      </c>
      <c r="F413" s="8">
        <f t="shared" si="6"/>
        <v>13.79452521863193</v>
      </c>
    </row>
    <row r="414" spans="1:6">
      <c r="A414" s="28" t="s">
        <v>70</v>
      </c>
      <c r="B414" s="26" t="s">
        <v>1</v>
      </c>
      <c r="C414" s="27" t="s">
        <v>3</v>
      </c>
      <c r="D414" s="25">
        <v>490</v>
      </c>
      <c r="E414" s="25">
        <v>0</v>
      </c>
      <c r="F414" s="8">
        <f t="shared" si="6"/>
        <v>0</v>
      </c>
    </row>
    <row r="415" spans="1:6">
      <c r="A415" s="28" t="s">
        <v>70</v>
      </c>
      <c r="B415" s="26" t="s">
        <v>1</v>
      </c>
      <c r="C415" s="27" t="s">
        <v>27</v>
      </c>
      <c r="D415" s="25">
        <v>10</v>
      </c>
      <c r="E415" s="25">
        <v>9.8754000000000008</v>
      </c>
      <c r="F415" s="8">
        <f t="shared" si="6"/>
        <v>98.754000000000005</v>
      </c>
    </row>
    <row r="416" spans="1:6">
      <c r="A416" s="28" t="s">
        <v>70</v>
      </c>
      <c r="B416" s="26" t="s">
        <v>1</v>
      </c>
      <c r="C416" s="27" t="s">
        <v>41</v>
      </c>
      <c r="D416" s="25">
        <v>900</v>
      </c>
      <c r="E416" s="25">
        <v>510</v>
      </c>
      <c r="F416" s="8">
        <f t="shared" si="6"/>
        <v>56.666666666666664</v>
      </c>
    </row>
    <row r="417" spans="1:6">
      <c r="A417" s="28" t="s">
        <v>70</v>
      </c>
      <c r="B417" s="26" t="s">
        <v>37</v>
      </c>
      <c r="C417" s="27" t="s">
        <v>36</v>
      </c>
      <c r="D417" s="25">
        <v>16</v>
      </c>
      <c r="E417" s="25">
        <v>6.5393100000000004</v>
      </c>
      <c r="F417" s="8">
        <f t="shared" si="6"/>
        <v>40.870687500000003</v>
      </c>
    </row>
    <row r="418" spans="1:6" ht="51">
      <c r="A418" s="28" t="s">
        <v>145</v>
      </c>
      <c r="B418" s="26" t="s">
        <v>1</v>
      </c>
      <c r="C418" s="27" t="s">
        <v>4</v>
      </c>
      <c r="D418" s="25">
        <v>89.091530000000006</v>
      </c>
      <c r="E418" s="25">
        <v>0</v>
      </c>
      <c r="F418" s="8">
        <f t="shared" si="6"/>
        <v>0</v>
      </c>
    </row>
    <row r="419" spans="1:6">
      <c r="A419" s="28" t="s">
        <v>69</v>
      </c>
      <c r="B419" s="26" t="s">
        <v>1</v>
      </c>
      <c r="C419" s="27" t="s">
        <v>4</v>
      </c>
      <c r="D419" s="25">
        <v>3126.7</v>
      </c>
      <c r="E419" s="25">
        <v>300</v>
      </c>
      <c r="F419" s="8">
        <f t="shared" si="6"/>
        <v>9.5947804394409442</v>
      </c>
    </row>
    <row r="420" spans="1:6" s="13" customFormat="1">
      <c r="A420" s="28" t="s">
        <v>72</v>
      </c>
      <c r="B420" s="26" t="s">
        <v>1</v>
      </c>
      <c r="C420" s="27" t="s">
        <v>3</v>
      </c>
      <c r="D420" s="25">
        <v>52</v>
      </c>
      <c r="E420" s="25">
        <v>0</v>
      </c>
      <c r="F420" s="8">
        <f t="shared" si="6"/>
        <v>0</v>
      </c>
    </row>
    <row r="421" spans="1:6">
      <c r="A421" s="28" t="s">
        <v>68</v>
      </c>
      <c r="B421" s="26" t="s">
        <v>1</v>
      </c>
      <c r="C421" s="27" t="s">
        <v>3</v>
      </c>
      <c r="D421" s="25">
        <v>90</v>
      </c>
      <c r="E421" s="25">
        <v>0</v>
      </c>
      <c r="F421" s="8">
        <f t="shared" si="6"/>
        <v>0</v>
      </c>
    </row>
    <row r="422" spans="1:6" ht="38.25">
      <c r="A422" s="28" t="s">
        <v>173</v>
      </c>
      <c r="B422" s="26" t="s">
        <v>1</v>
      </c>
      <c r="C422" s="27" t="s">
        <v>41</v>
      </c>
      <c r="D422" s="25">
        <v>1500</v>
      </c>
      <c r="E422" s="25">
        <v>0</v>
      </c>
      <c r="F422" s="8">
        <f t="shared" si="6"/>
        <v>0</v>
      </c>
    </row>
    <row r="423" spans="1:6" s="13" customFormat="1" ht="38.25">
      <c r="A423" s="28" t="s">
        <v>174</v>
      </c>
      <c r="B423" s="26" t="s">
        <v>1</v>
      </c>
      <c r="C423" s="27" t="s">
        <v>41</v>
      </c>
      <c r="D423" s="25">
        <v>1499.3977600000001</v>
      </c>
      <c r="E423" s="25">
        <v>0</v>
      </c>
      <c r="F423" s="8">
        <f t="shared" si="6"/>
        <v>0</v>
      </c>
    </row>
    <row r="424" spans="1:6" ht="38.25">
      <c r="A424" s="28" t="s">
        <v>175</v>
      </c>
      <c r="B424" s="26" t="s">
        <v>1</v>
      </c>
      <c r="C424" s="27" t="s">
        <v>41</v>
      </c>
      <c r="D424" s="25">
        <v>1499.3977600000001</v>
      </c>
      <c r="E424" s="25">
        <v>0</v>
      </c>
      <c r="F424" s="8">
        <f t="shared" si="6"/>
        <v>0</v>
      </c>
    </row>
    <row r="425" spans="1:6" ht="38.25">
      <c r="A425" s="28" t="s">
        <v>176</v>
      </c>
      <c r="B425" s="26" t="s">
        <v>1</v>
      </c>
      <c r="C425" s="27" t="s">
        <v>41</v>
      </c>
      <c r="D425" s="25">
        <v>1487.5</v>
      </c>
      <c r="E425" s="25">
        <v>0</v>
      </c>
      <c r="F425" s="8">
        <f t="shared" si="6"/>
        <v>0</v>
      </c>
    </row>
    <row r="426" spans="1:6" s="13" customFormat="1" ht="38.25">
      <c r="A426" s="28" t="s">
        <v>177</v>
      </c>
      <c r="B426" s="26" t="s">
        <v>1</v>
      </c>
      <c r="C426" s="27" t="s">
        <v>41</v>
      </c>
      <c r="D426" s="25">
        <v>180.78235000000001</v>
      </c>
      <c r="E426" s="25">
        <v>0</v>
      </c>
      <c r="F426" s="8">
        <f t="shared" si="6"/>
        <v>0</v>
      </c>
    </row>
    <row r="427" spans="1:6" ht="38.25">
      <c r="A427" s="28" t="s">
        <v>178</v>
      </c>
      <c r="B427" s="26" t="s">
        <v>1</v>
      </c>
      <c r="C427" s="27" t="s">
        <v>41</v>
      </c>
      <c r="D427" s="25">
        <v>176.39974000000001</v>
      </c>
      <c r="E427" s="25">
        <v>0</v>
      </c>
      <c r="F427" s="8">
        <f t="shared" si="6"/>
        <v>0</v>
      </c>
    </row>
    <row r="428" spans="1:6" ht="38.25">
      <c r="A428" s="28" t="s">
        <v>179</v>
      </c>
      <c r="B428" s="26" t="s">
        <v>1</v>
      </c>
      <c r="C428" s="27" t="s">
        <v>41</v>
      </c>
      <c r="D428" s="25">
        <v>176.39974000000001</v>
      </c>
      <c r="E428" s="25">
        <v>0</v>
      </c>
      <c r="F428" s="8">
        <f t="shared" si="6"/>
        <v>0</v>
      </c>
    </row>
    <row r="429" spans="1:6" ht="51">
      <c r="A429" s="28" t="s">
        <v>180</v>
      </c>
      <c r="B429" s="26" t="s">
        <v>1</v>
      </c>
      <c r="C429" s="27" t="s">
        <v>41</v>
      </c>
      <c r="D429" s="25">
        <v>175</v>
      </c>
      <c r="E429" s="25">
        <v>0</v>
      </c>
      <c r="F429" s="8">
        <f t="shared" si="6"/>
        <v>0</v>
      </c>
    </row>
    <row r="430" spans="1:6" ht="38.25">
      <c r="A430" s="28" t="s">
        <v>181</v>
      </c>
      <c r="B430" s="26" t="s">
        <v>1</v>
      </c>
      <c r="C430" s="27" t="s">
        <v>41</v>
      </c>
      <c r="D430" s="25">
        <v>127.1</v>
      </c>
      <c r="E430" s="25">
        <v>0</v>
      </c>
      <c r="F430" s="8">
        <f t="shared" si="6"/>
        <v>0</v>
      </c>
    </row>
    <row r="431" spans="1:6" ht="38.25">
      <c r="A431" s="28" t="s">
        <v>182</v>
      </c>
      <c r="B431" s="26" t="s">
        <v>1</v>
      </c>
      <c r="C431" s="27" t="s">
        <v>41</v>
      </c>
      <c r="D431" s="25">
        <v>88.199860000000001</v>
      </c>
      <c r="E431" s="25">
        <v>0</v>
      </c>
      <c r="F431" s="8">
        <f t="shared" si="6"/>
        <v>0</v>
      </c>
    </row>
    <row r="432" spans="1:6" ht="38.25">
      <c r="A432" s="28" t="s">
        <v>183</v>
      </c>
      <c r="B432" s="26" t="s">
        <v>1</v>
      </c>
      <c r="C432" s="27" t="s">
        <v>41</v>
      </c>
      <c r="D432" s="25">
        <v>88.199860000000001</v>
      </c>
      <c r="E432" s="25">
        <v>0</v>
      </c>
      <c r="F432" s="8">
        <f t="shared" si="6"/>
        <v>0</v>
      </c>
    </row>
    <row r="433" spans="1:6" ht="51">
      <c r="A433" s="28" t="s">
        <v>184</v>
      </c>
      <c r="B433" s="26" t="s">
        <v>1</v>
      </c>
      <c r="C433" s="27" t="s">
        <v>41</v>
      </c>
      <c r="D433" s="25">
        <v>87.5</v>
      </c>
      <c r="E433" s="25">
        <v>0</v>
      </c>
      <c r="F433" s="8">
        <f t="shared" si="6"/>
        <v>0</v>
      </c>
    </row>
    <row r="434" spans="1:6">
      <c r="A434" s="28" t="s">
        <v>78</v>
      </c>
      <c r="B434" s="26" t="s">
        <v>1</v>
      </c>
      <c r="C434" s="27" t="s">
        <v>3</v>
      </c>
      <c r="D434" s="25">
        <v>65.7</v>
      </c>
      <c r="E434" s="25">
        <v>65.688239999999993</v>
      </c>
      <c r="F434" s="8">
        <f t="shared" si="6"/>
        <v>99.982100456620998</v>
      </c>
    </row>
    <row r="435" spans="1:6" ht="25.5">
      <c r="A435" s="19" t="s">
        <v>11</v>
      </c>
      <c r="B435" s="32"/>
      <c r="C435" s="32"/>
      <c r="D435" s="24">
        <v>6348.6</v>
      </c>
      <c r="E435" s="24">
        <v>148.30856</v>
      </c>
      <c r="F435" s="7">
        <f t="shared" si="6"/>
        <v>2.3360829159184702</v>
      </c>
    </row>
    <row r="436" spans="1:6">
      <c r="A436" s="28" t="s">
        <v>65</v>
      </c>
      <c r="B436" s="26" t="s">
        <v>1</v>
      </c>
      <c r="C436" s="27" t="s">
        <v>4</v>
      </c>
      <c r="D436" s="25">
        <v>4064.3</v>
      </c>
      <c r="E436" s="25">
        <v>13.25</v>
      </c>
      <c r="F436" s="8">
        <f t="shared" si="6"/>
        <v>0.32600939891248182</v>
      </c>
    </row>
    <row r="437" spans="1:6">
      <c r="A437" s="28" t="s">
        <v>65</v>
      </c>
      <c r="B437" s="26" t="s">
        <v>1</v>
      </c>
      <c r="C437" s="27" t="s">
        <v>3</v>
      </c>
      <c r="D437" s="25">
        <v>134.19999999999999</v>
      </c>
      <c r="E437" s="25">
        <v>0</v>
      </c>
      <c r="F437" s="8">
        <f t="shared" si="6"/>
        <v>0</v>
      </c>
    </row>
    <row r="438" spans="1:6">
      <c r="A438" s="28" t="s">
        <v>65</v>
      </c>
      <c r="B438" s="26" t="s">
        <v>1</v>
      </c>
      <c r="C438" s="27" t="s">
        <v>27</v>
      </c>
      <c r="D438" s="25">
        <v>0.1</v>
      </c>
      <c r="E438" s="25">
        <v>5.8560000000000001E-2</v>
      </c>
      <c r="F438" s="8">
        <f t="shared" si="6"/>
        <v>58.56</v>
      </c>
    </row>
    <row r="439" spans="1:6">
      <c r="A439" s="28" t="s">
        <v>65</v>
      </c>
      <c r="B439" s="26" t="s">
        <v>1</v>
      </c>
      <c r="C439" s="27" t="s">
        <v>41</v>
      </c>
      <c r="D439" s="25">
        <v>2150</v>
      </c>
      <c r="E439" s="25">
        <v>135</v>
      </c>
      <c r="F439" s="8">
        <f t="shared" si="6"/>
        <v>6.279069767441861</v>
      </c>
    </row>
    <row r="440" spans="1:6">
      <c r="A440" s="19" t="s">
        <v>19</v>
      </c>
      <c r="B440" s="32"/>
      <c r="C440" s="32"/>
      <c r="D440" s="24">
        <v>1921</v>
      </c>
      <c r="E440" s="24">
        <v>215.88</v>
      </c>
      <c r="F440" s="7">
        <f t="shared" si="6"/>
        <v>11.237896928682979</v>
      </c>
    </row>
    <row r="441" spans="1:6" ht="25.5">
      <c r="A441" s="28" t="s">
        <v>64</v>
      </c>
      <c r="B441" s="26" t="s">
        <v>1</v>
      </c>
      <c r="C441" s="27" t="s">
        <v>4</v>
      </c>
      <c r="D441" s="25">
        <v>216</v>
      </c>
      <c r="E441" s="25">
        <v>215.88</v>
      </c>
      <c r="F441" s="8">
        <f t="shared" si="6"/>
        <v>99.944444444444443</v>
      </c>
    </row>
    <row r="442" spans="1:6" ht="25.5">
      <c r="A442" s="28" t="s">
        <v>63</v>
      </c>
      <c r="B442" s="26" t="s">
        <v>1</v>
      </c>
      <c r="C442" s="27" t="s">
        <v>4</v>
      </c>
      <c r="D442" s="25">
        <v>1505</v>
      </c>
      <c r="E442" s="25">
        <v>0</v>
      </c>
      <c r="F442" s="8">
        <f t="shared" si="6"/>
        <v>0</v>
      </c>
    </row>
    <row r="443" spans="1:6">
      <c r="A443" s="28" t="s">
        <v>71</v>
      </c>
      <c r="B443" s="26" t="s">
        <v>1</v>
      </c>
      <c r="C443" s="27" t="s">
        <v>3</v>
      </c>
      <c r="D443" s="25">
        <v>200</v>
      </c>
      <c r="E443" s="25">
        <v>0</v>
      </c>
      <c r="F443" s="8">
        <f t="shared" si="6"/>
        <v>0</v>
      </c>
    </row>
    <row r="444" spans="1:6">
      <c r="A444" s="18" t="s">
        <v>62</v>
      </c>
      <c r="B444" s="35"/>
      <c r="C444" s="34"/>
      <c r="D444" s="22">
        <v>240327.8</v>
      </c>
      <c r="E444" s="22">
        <v>117536.17139</v>
      </c>
      <c r="F444" s="5">
        <f t="shared" si="6"/>
        <v>48.906606472492989</v>
      </c>
    </row>
    <row r="445" spans="1:6">
      <c r="A445" s="21" t="s">
        <v>61</v>
      </c>
      <c r="B445" s="33"/>
      <c r="C445" s="33"/>
      <c r="D445" s="23">
        <v>22115.8</v>
      </c>
      <c r="E445" s="23">
        <v>4999.6367899999996</v>
      </c>
      <c r="F445" s="12">
        <f t="shared" si="6"/>
        <v>22.606628699843551</v>
      </c>
    </row>
    <row r="446" spans="1:6" ht="25.5">
      <c r="A446" s="19" t="s">
        <v>11</v>
      </c>
      <c r="B446" s="32"/>
      <c r="C446" s="32"/>
      <c r="D446" s="24">
        <v>9069.2999999999993</v>
      </c>
      <c r="E446" s="24">
        <v>2029.13222</v>
      </c>
      <c r="F446" s="7">
        <f t="shared" si="6"/>
        <v>22.373636554089071</v>
      </c>
    </row>
    <row r="447" spans="1:6" ht="38.25">
      <c r="A447" s="28" t="s">
        <v>60</v>
      </c>
      <c r="B447" s="26" t="s">
        <v>1</v>
      </c>
      <c r="C447" s="27" t="s">
        <v>4</v>
      </c>
      <c r="D447" s="25">
        <v>2297.6</v>
      </c>
      <c r="E447" s="25">
        <v>683.14160000000004</v>
      </c>
      <c r="F447" s="8">
        <f t="shared" si="6"/>
        <v>29.732834261838441</v>
      </c>
    </row>
    <row r="448" spans="1:6" ht="38.25">
      <c r="A448" s="28" t="s">
        <v>59</v>
      </c>
      <c r="B448" s="26" t="s">
        <v>1</v>
      </c>
      <c r="C448" s="27" t="s">
        <v>4</v>
      </c>
      <c r="D448" s="25">
        <v>4740.2</v>
      </c>
      <c r="E448" s="25">
        <v>892.76621999999998</v>
      </c>
      <c r="F448" s="8">
        <f t="shared" si="6"/>
        <v>18.833935698915656</v>
      </c>
    </row>
    <row r="449" spans="1:6" ht="38.25">
      <c r="A449" s="28" t="s">
        <v>59</v>
      </c>
      <c r="B449" s="26" t="s">
        <v>37</v>
      </c>
      <c r="C449" s="27" t="s">
        <v>36</v>
      </c>
      <c r="D449" s="25">
        <v>2031.5</v>
      </c>
      <c r="E449" s="25">
        <v>453.2244</v>
      </c>
      <c r="F449" s="8">
        <f t="shared" si="6"/>
        <v>22.309840019689883</v>
      </c>
    </row>
    <row r="450" spans="1:6" ht="25.5">
      <c r="A450" s="19" t="s">
        <v>121</v>
      </c>
      <c r="B450" s="32"/>
      <c r="C450" s="32"/>
      <c r="D450" s="24">
        <v>10000</v>
      </c>
      <c r="E450" s="24">
        <v>0</v>
      </c>
      <c r="F450" s="7">
        <f t="shared" si="6"/>
        <v>0</v>
      </c>
    </row>
    <row r="451" spans="1:6">
      <c r="A451" s="28" t="s">
        <v>147</v>
      </c>
      <c r="B451" s="26" t="s">
        <v>51</v>
      </c>
      <c r="C451" s="27" t="s">
        <v>108</v>
      </c>
      <c r="D451" s="25">
        <v>10000</v>
      </c>
      <c r="E451" s="25">
        <v>0</v>
      </c>
      <c r="F451" s="8">
        <f t="shared" si="6"/>
        <v>0</v>
      </c>
    </row>
    <row r="452" spans="1:6">
      <c r="A452" s="19" t="s">
        <v>19</v>
      </c>
      <c r="B452" s="32"/>
      <c r="C452" s="32"/>
      <c r="D452" s="24">
        <v>3046.5</v>
      </c>
      <c r="E452" s="24">
        <v>2970.5045700000001</v>
      </c>
      <c r="F452" s="7">
        <f t="shared" si="6"/>
        <v>97.505483998030527</v>
      </c>
    </row>
    <row r="453" spans="1:6" ht="38.25">
      <c r="A453" s="28" t="s">
        <v>58</v>
      </c>
      <c r="B453" s="26" t="s">
        <v>1</v>
      </c>
      <c r="C453" s="27" t="s">
        <v>36</v>
      </c>
      <c r="D453" s="25">
        <v>77.7</v>
      </c>
      <c r="E453" s="25">
        <v>77.672899999999998</v>
      </c>
      <c r="F453" s="8">
        <f t="shared" si="6"/>
        <v>99.965122265122261</v>
      </c>
    </row>
    <row r="454" spans="1:6" ht="38.25">
      <c r="A454" s="28" t="s">
        <v>58</v>
      </c>
      <c r="B454" s="26" t="s">
        <v>1</v>
      </c>
      <c r="C454" s="27" t="s">
        <v>4</v>
      </c>
      <c r="D454" s="25">
        <v>292.39999999999998</v>
      </c>
      <c r="E454" s="25">
        <v>269.71861000000001</v>
      </c>
      <c r="F454" s="8">
        <f t="shared" si="6"/>
        <v>92.243026675786609</v>
      </c>
    </row>
    <row r="455" spans="1:6" ht="38.25">
      <c r="A455" s="28" t="s">
        <v>58</v>
      </c>
      <c r="B455" s="26" t="s">
        <v>37</v>
      </c>
      <c r="C455" s="27" t="s">
        <v>36</v>
      </c>
      <c r="D455" s="25">
        <v>690.7</v>
      </c>
      <c r="E455" s="25">
        <v>663.62947999999994</v>
      </c>
      <c r="F455" s="8">
        <f t="shared" si="6"/>
        <v>96.080712320833925</v>
      </c>
    </row>
    <row r="456" spans="1:6" ht="38.25">
      <c r="A456" s="28" t="s">
        <v>58</v>
      </c>
      <c r="B456" s="26" t="s">
        <v>57</v>
      </c>
      <c r="C456" s="27" t="s">
        <v>50</v>
      </c>
      <c r="D456" s="25">
        <v>1985.7</v>
      </c>
      <c r="E456" s="25">
        <v>1959.4835800000001</v>
      </c>
      <c r="F456" s="8">
        <f t="shared" si="6"/>
        <v>98.679739134813929</v>
      </c>
    </row>
    <row r="457" spans="1:6" ht="38.25">
      <c r="A457" s="21" t="s">
        <v>56</v>
      </c>
      <c r="B457" s="33"/>
      <c r="C457" s="33"/>
      <c r="D457" s="23">
        <v>106314.2</v>
      </c>
      <c r="E457" s="23">
        <v>51829.974280000002</v>
      </c>
      <c r="F457" s="12">
        <f t="shared" ref="F457:F520" si="7">E457/D457*100</f>
        <v>48.751694768901991</v>
      </c>
    </row>
    <row r="458" spans="1:6">
      <c r="A458" s="19" t="s">
        <v>148</v>
      </c>
      <c r="B458" s="32"/>
      <c r="C458" s="32"/>
      <c r="D458" s="24">
        <v>106314.2</v>
      </c>
      <c r="E458" s="24">
        <v>51829.974280000002</v>
      </c>
      <c r="F458" s="7">
        <f t="shared" si="7"/>
        <v>48.751694768901991</v>
      </c>
    </row>
    <row r="459" spans="1:6">
      <c r="A459" s="28" t="s">
        <v>52</v>
      </c>
      <c r="B459" s="26" t="s">
        <v>47</v>
      </c>
      <c r="C459" s="27" t="s">
        <v>10</v>
      </c>
      <c r="D459" s="25">
        <v>71006.5</v>
      </c>
      <c r="E459" s="25">
        <v>35596.616069999996</v>
      </c>
      <c r="F459" s="8">
        <f t="shared" si="7"/>
        <v>50.131489469273937</v>
      </c>
    </row>
    <row r="460" spans="1:6">
      <c r="A460" s="28" t="s">
        <v>52</v>
      </c>
      <c r="B460" s="26" t="s">
        <v>47</v>
      </c>
      <c r="C460" s="27" t="s">
        <v>8</v>
      </c>
      <c r="D460" s="25">
        <v>250</v>
      </c>
      <c r="E460" s="25">
        <v>112.45953</v>
      </c>
      <c r="F460" s="8">
        <f t="shared" si="7"/>
        <v>44.983812</v>
      </c>
    </row>
    <row r="461" spans="1:6">
      <c r="A461" s="28" t="s">
        <v>52</v>
      </c>
      <c r="B461" s="26" t="s">
        <v>54</v>
      </c>
      <c r="C461" s="27" t="s">
        <v>55</v>
      </c>
      <c r="D461" s="25">
        <v>15</v>
      </c>
      <c r="E461" s="25">
        <v>0</v>
      </c>
      <c r="F461" s="8">
        <f t="shared" si="7"/>
        <v>0</v>
      </c>
    </row>
    <row r="462" spans="1:6">
      <c r="A462" s="28" t="s">
        <v>52</v>
      </c>
      <c r="B462" s="26" t="s">
        <v>54</v>
      </c>
      <c r="C462" s="27" t="s">
        <v>3</v>
      </c>
      <c r="D462" s="25">
        <v>200</v>
      </c>
      <c r="E462" s="25">
        <v>0</v>
      </c>
      <c r="F462" s="8">
        <f t="shared" si="7"/>
        <v>0</v>
      </c>
    </row>
    <row r="463" spans="1:6">
      <c r="A463" s="28" t="s">
        <v>52</v>
      </c>
      <c r="B463" s="26" t="s">
        <v>46</v>
      </c>
      <c r="C463" s="27" t="s">
        <v>6</v>
      </c>
      <c r="D463" s="25">
        <v>21013.5</v>
      </c>
      <c r="E463" s="25">
        <v>9761.4278699999995</v>
      </c>
      <c r="F463" s="8">
        <f t="shared" si="7"/>
        <v>46.45312713255764</v>
      </c>
    </row>
    <row r="464" spans="1:6">
      <c r="A464" s="28" t="s">
        <v>52</v>
      </c>
      <c r="B464" s="26" t="s">
        <v>1</v>
      </c>
      <c r="C464" s="27" t="s">
        <v>5</v>
      </c>
      <c r="D464" s="25">
        <v>1000</v>
      </c>
      <c r="E464" s="25">
        <v>564.14269000000002</v>
      </c>
      <c r="F464" s="8">
        <f t="shared" si="7"/>
        <v>56.414269000000004</v>
      </c>
    </row>
    <row r="465" spans="1:6">
      <c r="A465" s="28" t="s">
        <v>52</v>
      </c>
      <c r="B465" s="26" t="s">
        <v>1</v>
      </c>
      <c r="C465" s="27" t="s">
        <v>4</v>
      </c>
      <c r="D465" s="25">
        <v>812.5</v>
      </c>
      <c r="E465" s="25">
        <v>285</v>
      </c>
      <c r="F465" s="8">
        <f t="shared" si="7"/>
        <v>35.07692307692308</v>
      </c>
    </row>
    <row r="466" spans="1:6">
      <c r="A466" s="28" t="s">
        <v>52</v>
      </c>
      <c r="B466" s="26" t="s">
        <v>1</v>
      </c>
      <c r="C466" s="27" t="s">
        <v>3</v>
      </c>
      <c r="D466" s="25">
        <v>900</v>
      </c>
      <c r="E466" s="25">
        <v>539.10699999999997</v>
      </c>
      <c r="F466" s="8">
        <f t="shared" si="7"/>
        <v>59.900777777777769</v>
      </c>
    </row>
    <row r="467" spans="1:6">
      <c r="A467" s="28" t="s">
        <v>52</v>
      </c>
      <c r="B467" s="26" t="s">
        <v>1</v>
      </c>
      <c r="C467" s="27" t="s">
        <v>41</v>
      </c>
      <c r="D467" s="25">
        <v>486.5</v>
      </c>
      <c r="E467" s="25">
        <v>205.76</v>
      </c>
      <c r="F467" s="8">
        <f t="shared" si="7"/>
        <v>42.293936279547786</v>
      </c>
    </row>
    <row r="468" spans="1:6">
      <c r="A468" s="28" t="s">
        <v>52</v>
      </c>
      <c r="B468" s="26" t="s">
        <v>1</v>
      </c>
      <c r="C468" s="27" t="s">
        <v>0</v>
      </c>
      <c r="D468" s="25">
        <v>544</v>
      </c>
      <c r="E468" s="25">
        <v>182.2688</v>
      </c>
      <c r="F468" s="8">
        <f t="shared" si="7"/>
        <v>33.505294117647061</v>
      </c>
    </row>
    <row r="469" spans="1:6">
      <c r="A469" s="28" t="s">
        <v>52</v>
      </c>
      <c r="B469" s="26" t="s">
        <v>1</v>
      </c>
      <c r="C469" s="27" t="s">
        <v>38</v>
      </c>
      <c r="D469" s="25">
        <v>7</v>
      </c>
      <c r="E469" s="25">
        <v>0</v>
      </c>
      <c r="F469" s="8">
        <f t="shared" si="7"/>
        <v>0</v>
      </c>
    </row>
    <row r="470" spans="1:6">
      <c r="A470" s="28" t="s">
        <v>52</v>
      </c>
      <c r="B470" s="26" t="s">
        <v>35</v>
      </c>
      <c r="C470" s="27" t="s">
        <v>32</v>
      </c>
      <c r="D470" s="25">
        <v>17.399999999999999</v>
      </c>
      <c r="E470" s="25">
        <v>3.5539999999999998</v>
      </c>
      <c r="F470" s="8">
        <f t="shared" si="7"/>
        <v>20.425287356321839</v>
      </c>
    </row>
    <row r="471" spans="1:6">
      <c r="A471" s="28" t="s">
        <v>52</v>
      </c>
      <c r="B471" s="26" t="s">
        <v>51</v>
      </c>
      <c r="C471" s="27" t="s">
        <v>53</v>
      </c>
      <c r="D471" s="25">
        <v>1.6</v>
      </c>
      <c r="E471" s="25">
        <v>0</v>
      </c>
      <c r="F471" s="8">
        <f t="shared" si="7"/>
        <v>0</v>
      </c>
    </row>
    <row r="472" spans="1:6" ht="38.25">
      <c r="A472" s="28" t="s">
        <v>49</v>
      </c>
      <c r="B472" s="26" t="s">
        <v>47</v>
      </c>
      <c r="C472" s="27" t="s">
        <v>10</v>
      </c>
      <c r="D472" s="25">
        <v>4271.6000000000004</v>
      </c>
      <c r="E472" s="25">
        <v>1877.09599</v>
      </c>
      <c r="F472" s="8">
        <f t="shared" si="7"/>
        <v>43.94362744639011</v>
      </c>
    </row>
    <row r="473" spans="1:6" ht="38.25">
      <c r="A473" s="28" t="s">
        <v>49</v>
      </c>
      <c r="B473" s="26" t="s">
        <v>47</v>
      </c>
      <c r="C473" s="27" t="s">
        <v>8</v>
      </c>
      <c r="D473" s="25">
        <v>35</v>
      </c>
      <c r="E473" s="25">
        <v>20.32161</v>
      </c>
      <c r="F473" s="8">
        <f t="shared" si="7"/>
        <v>58.06174285714286</v>
      </c>
    </row>
    <row r="474" spans="1:6" ht="38.25">
      <c r="A474" s="28" t="s">
        <v>49</v>
      </c>
      <c r="B474" s="26" t="s">
        <v>46</v>
      </c>
      <c r="C474" s="27" t="s">
        <v>6</v>
      </c>
      <c r="D474" s="25">
        <v>1300.5999999999999</v>
      </c>
      <c r="E474" s="25">
        <v>500.10791999999998</v>
      </c>
      <c r="F474" s="8">
        <f t="shared" si="7"/>
        <v>38.452092880209136</v>
      </c>
    </row>
    <row r="475" spans="1:6" ht="63.75">
      <c r="A475" s="28" t="s">
        <v>48</v>
      </c>
      <c r="B475" s="26" t="s">
        <v>47</v>
      </c>
      <c r="C475" s="27" t="s">
        <v>10</v>
      </c>
      <c r="D475" s="25">
        <v>2907.1</v>
      </c>
      <c r="E475" s="25">
        <v>1431.8979300000001</v>
      </c>
      <c r="F475" s="8">
        <f t="shared" si="7"/>
        <v>49.255200371504252</v>
      </c>
    </row>
    <row r="476" spans="1:6" ht="63.75">
      <c r="A476" s="28" t="s">
        <v>48</v>
      </c>
      <c r="B476" s="26" t="s">
        <v>46</v>
      </c>
      <c r="C476" s="27" t="s">
        <v>6</v>
      </c>
      <c r="D476" s="25">
        <v>878</v>
      </c>
      <c r="E476" s="25">
        <v>432.43317000000002</v>
      </c>
      <c r="F476" s="8">
        <f t="shared" si="7"/>
        <v>49.252069476082006</v>
      </c>
    </row>
    <row r="477" spans="1:6" ht="63.75">
      <c r="A477" s="28" t="s">
        <v>48</v>
      </c>
      <c r="B477" s="26" t="s">
        <v>1</v>
      </c>
      <c r="C477" s="27" t="s">
        <v>41</v>
      </c>
      <c r="D477" s="25">
        <v>603.9</v>
      </c>
      <c r="E477" s="25">
        <v>285.78800000000001</v>
      </c>
      <c r="F477" s="8">
        <f t="shared" si="7"/>
        <v>47.323729094220901</v>
      </c>
    </row>
    <row r="478" spans="1:6" ht="63.75">
      <c r="A478" s="28" t="s">
        <v>48</v>
      </c>
      <c r="B478" s="26" t="s">
        <v>1</v>
      </c>
      <c r="C478" s="27" t="s">
        <v>0</v>
      </c>
      <c r="D478" s="25">
        <v>64</v>
      </c>
      <c r="E478" s="25">
        <v>31.9937</v>
      </c>
      <c r="F478" s="8">
        <f t="shared" si="7"/>
        <v>49.990156249999998</v>
      </c>
    </row>
    <row r="479" spans="1:6" ht="38.25">
      <c r="A479" s="21" t="s">
        <v>45</v>
      </c>
      <c r="B479" s="33"/>
      <c r="C479" s="33"/>
      <c r="D479" s="23">
        <v>86619</v>
      </c>
      <c r="E479" s="23">
        <v>47777.637609999998</v>
      </c>
      <c r="F479" s="12">
        <f t="shared" si="7"/>
        <v>55.158380505431836</v>
      </c>
    </row>
    <row r="480" spans="1:6" ht="25.5">
      <c r="A480" s="19" t="s">
        <v>44</v>
      </c>
      <c r="B480" s="32"/>
      <c r="C480" s="32"/>
      <c r="D480" s="24">
        <v>86352.5</v>
      </c>
      <c r="E480" s="24">
        <v>47725.13841</v>
      </c>
      <c r="F480" s="7">
        <f t="shared" si="7"/>
        <v>55.267813219072984</v>
      </c>
    </row>
    <row r="481" spans="1:6" ht="25.5">
      <c r="A481" s="28" t="s">
        <v>34</v>
      </c>
      <c r="B481" s="26" t="s">
        <v>9</v>
      </c>
      <c r="C481" s="27" t="s">
        <v>10</v>
      </c>
      <c r="D481" s="25">
        <v>34182.300000000003</v>
      </c>
      <c r="E481" s="25">
        <v>16314.291380000001</v>
      </c>
      <c r="F481" s="8">
        <f t="shared" si="7"/>
        <v>47.727307349125134</v>
      </c>
    </row>
    <row r="482" spans="1:6" ht="25.5">
      <c r="A482" s="28" t="s">
        <v>34</v>
      </c>
      <c r="B482" s="26" t="s">
        <v>9</v>
      </c>
      <c r="C482" s="27" t="s">
        <v>8</v>
      </c>
      <c r="D482" s="25">
        <v>200</v>
      </c>
      <c r="E482" s="25">
        <v>17.23029</v>
      </c>
      <c r="F482" s="8">
        <f t="shared" si="7"/>
        <v>8.6151450000000001</v>
      </c>
    </row>
    <row r="483" spans="1:6" ht="25.5">
      <c r="A483" s="28" t="s">
        <v>34</v>
      </c>
      <c r="B483" s="26" t="s">
        <v>7</v>
      </c>
      <c r="C483" s="27" t="s">
        <v>6</v>
      </c>
      <c r="D483" s="25">
        <v>10323</v>
      </c>
      <c r="E483" s="25">
        <v>4526.4813100000001</v>
      </c>
      <c r="F483" s="8">
        <f t="shared" si="7"/>
        <v>43.84850634505473</v>
      </c>
    </row>
    <row r="484" spans="1:6" ht="25.5">
      <c r="A484" s="28" t="s">
        <v>34</v>
      </c>
      <c r="B484" s="26" t="s">
        <v>1</v>
      </c>
      <c r="C484" s="27" t="s">
        <v>5</v>
      </c>
      <c r="D484" s="25">
        <v>60</v>
      </c>
      <c r="E484" s="25">
        <v>20.523599999999998</v>
      </c>
      <c r="F484" s="8">
        <f t="shared" si="7"/>
        <v>34.205999999999996</v>
      </c>
    </row>
    <row r="485" spans="1:6" ht="25.5">
      <c r="A485" s="28" t="s">
        <v>34</v>
      </c>
      <c r="B485" s="26" t="s">
        <v>1</v>
      </c>
      <c r="C485" s="27" t="s">
        <v>149</v>
      </c>
      <c r="D485" s="25">
        <v>2630.3</v>
      </c>
      <c r="E485" s="25">
        <v>1792.4464599999999</v>
      </c>
      <c r="F485" s="8">
        <f t="shared" si="7"/>
        <v>68.146084477055837</v>
      </c>
    </row>
    <row r="486" spans="1:6" ht="25.5">
      <c r="A486" s="28" t="s">
        <v>34</v>
      </c>
      <c r="B486" s="26" t="s">
        <v>1</v>
      </c>
      <c r="C486" s="27" t="s">
        <v>36</v>
      </c>
      <c r="D486" s="25">
        <v>802.5</v>
      </c>
      <c r="E486" s="25">
        <v>321.90302000000003</v>
      </c>
      <c r="F486" s="8">
        <f t="shared" si="7"/>
        <v>40.112525856697822</v>
      </c>
    </row>
    <row r="487" spans="1:6" ht="25.5">
      <c r="A487" s="28" t="s">
        <v>34</v>
      </c>
      <c r="B487" s="26" t="s">
        <v>1</v>
      </c>
      <c r="C487" s="27" t="s">
        <v>4</v>
      </c>
      <c r="D487" s="25">
        <v>18204.7</v>
      </c>
      <c r="E487" s="25">
        <v>15682.927589999999</v>
      </c>
      <c r="F487" s="8">
        <f t="shared" si="7"/>
        <v>86.147684883574016</v>
      </c>
    </row>
    <row r="488" spans="1:6" ht="25.5">
      <c r="A488" s="28" t="s">
        <v>34</v>
      </c>
      <c r="B488" s="26" t="s">
        <v>1</v>
      </c>
      <c r="C488" s="27" t="s">
        <v>3</v>
      </c>
      <c r="D488" s="25">
        <v>1343.7</v>
      </c>
      <c r="E488" s="25">
        <v>662.89</v>
      </c>
      <c r="F488" s="8">
        <f t="shared" si="7"/>
        <v>49.333184490585694</v>
      </c>
    </row>
    <row r="489" spans="1:6" ht="25.5">
      <c r="A489" s="28" t="s">
        <v>34</v>
      </c>
      <c r="B489" s="26" t="s">
        <v>1</v>
      </c>
      <c r="C489" s="27" t="s">
        <v>42</v>
      </c>
      <c r="D489" s="25">
        <v>58</v>
      </c>
      <c r="E489" s="25">
        <v>35.465760000000003</v>
      </c>
      <c r="F489" s="8">
        <f t="shared" si="7"/>
        <v>61.147862068965523</v>
      </c>
    </row>
    <row r="490" spans="1:6" ht="25.5">
      <c r="A490" s="28" t="s">
        <v>34</v>
      </c>
      <c r="B490" s="26" t="s">
        <v>1</v>
      </c>
      <c r="C490" s="27" t="s">
        <v>27</v>
      </c>
      <c r="D490" s="25">
        <v>0.8</v>
      </c>
      <c r="E490" s="25">
        <v>0</v>
      </c>
      <c r="F490" s="8">
        <f t="shared" si="7"/>
        <v>0</v>
      </c>
    </row>
    <row r="491" spans="1:6" ht="25.5">
      <c r="A491" s="28" t="s">
        <v>34</v>
      </c>
      <c r="B491" s="26" t="s">
        <v>1</v>
      </c>
      <c r="C491" s="27" t="s">
        <v>41</v>
      </c>
      <c r="D491" s="25">
        <v>477.3</v>
      </c>
      <c r="E491" s="25">
        <v>477.21492999999998</v>
      </c>
      <c r="F491" s="8">
        <f t="shared" si="7"/>
        <v>99.98217682799077</v>
      </c>
    </row>
    <row r="492" spans="1:6" ht="25.5">
      <c r="A492" s="28" t="s">
        <v>34</v>
      </c>
      <c r="B492" s="26" t="s">
        <v>1</v>
      </c>
      <c r="C492" s="27" t="s">
        <v>40</v>
      </c>
      <c r="D492" s="25">
        <v>2299.1999999999998</v>
      </c>
      <c r="E492" s="25">
        <v>1196.0871999999999</v>
      </c>
      <c r="F492" s="8">
        <f t="shared" si="7"/>
        <v>52.021885873347252</v>
      </c>
    </row>
    <row r="493" spans="1:6" ht="25.5">
      <c r="A493" s="28" t="s">
        <v>34</v>
      </c>
      <c r="B493" s="26" t="s">
        <v>1</v>
      </c>
      <c r="C493" s="27" t="s">
        <v>39</v>
      </c>
      <c r="D493" s="25">
        <v>342.5</v>
      </c>
      <c r="E493" s="25">
        <v>342.00752999999997</v>
      </c>
      <c r="F493" s="8">
        <f t="shared" si="7"/>
        <v>99.85621313868613</v>
      </c>
    </row>
    <row r="494" spans="1:6" ht="25.5">
      <c r="A494" s="28" t="s">
        <v>34</v>
      </c>
      <c r="B494" s="26" t="s">
        <v>1</v>
      </c>
      <c r="C494" s="27" t="s">
        <v>0</v>
      </c>
      <c r="D494" s="25">
        <v>750</v>
      </c>
      <c r="E494" s="25">
        <v>572.39874999999995</v>
      </c>
      <c r="F494" s="8">
        <f t="shared" si="7"/>
        <v>76.319833333333335</v>
      </c>
    </row>
    <row r="495" spans="1:6" ht="25.5">
      <c r="A495" s="28" t="s">
        <v>34</v>
      </c>
      <c r="B495" s="26" t="s">
        <v>1</v>
      </c>
      <c r="C495" s="27" t="s">
        <v>38</v>
      </c>
      <c r="D495" s="25">
        <v>70</v>
      </c>
      <c r="E495" s="25">
        <v>0</v>
      </c>
      <c r="F495" s="8">
        <f t="shared" si="7"/>
        <v>0</v>
      </c>
    </row>
    <row r="496" spans="1:6" ht="25.5">
      <c r="A496" s="28" t="s">
        <v>34</v>
      </c>
      <c r="B496" s="26" t="s">
        <v>37</v>
      </c>
      <c r="C496" s="27" t="s">
        <v>36</v>
      </c>
      <c r="D496" s="25">
        <v>512.4</v>
      </c>
      <c r="E496" s="25">
        <v>243.16614999999999</v>
      </c>
      <c r="F496" s="8">
        <f t="shared" si="7"/>
        <v>47.456313427010151</v>
      </c>
    </row>
    <row r="497" spans="1:6" ht="25.5">
      <c r="A497" s="28" t="s">
        <v>34</v>
      </c>
      <c r="B497" s="26" t="s">
        <v>35</v>
      </c>
      <c r="C497" s="27" t="s">
        <v>32</v>
      </c>
      <c r="D497" s="25">
        <v>9</v>
      </c>
      <c r="E497" s="25">
        <v>0</v>
      </c>
      <c r="F497" s="8">
        <f t="shared" si="7"/>
        <v>0</v>
      </c>
    </row>
    <row r="498" spans="1:6" ht="25.5">
      <c r="A498" s="28" t="s">
        <v>34</v>
      </c>
      <c r="B498" s="26" t="s">
        <v>33</v>
      </c>
      <c r="C498" s="27" t="s">
        <v>32</v>
      </c>
      <c r="D498" s="25">
        <v>116</v>
      </c>
      <c r="E498" s="25">
        <v>14.452999999999999</v>
      </c>
      <c r="F498" s="8">
        <f t="shared" si="7"/>
        <v>12.459482758620689</v>
      </c>
    </row>
    <row r="499" spans="1:6">
      <c r="A499" s="28" t="s">
        <v>150</v>
      </c>
      <c r="B499" s="26" t="s">
        <v>82</v>
      </c>
      <c r="C499" s="27" t="s">
        <v>74</v>
      </c>
      <c r="D499" s="25">
        <v>2500</v>
      </c>
      <c r="E499" s="25">
        <v>376.31457</v>
      </c>
      <c r="F499" s="8">
        <f t="shared" si="7"/>
        <v>15.0525828</v>
      </c>
    </row>
    <row r="500" spans="1:6">
      <c r="A500" s="28" t="s">
        <v>150</v>
      </c>
      <c r="B500" s="26" t="s">
        <v>82</v>
      </c>
      <c r="C500" s="27" t="s">
        <v>41</v>
      </c>
      <c r="D500" s="25">
        <v>1370</v>
      </c>
      <c r="E500" s="25">
        <v>0</v>
      </c>
      <c r="F500" s="8">
        <f t="shared" si="7"/>
        <v>0</v>
      </c>
    </row>
    <row r="501" spans="1:6" ht="128.25" customHeight="1">
      <c r="A501" s="28" t="s">
        <v>31</v>
      </c>
      <c r="B501" s="26" t="s">
        <v>29</v>
      </c>
      <c r="C501" s="27" t="s">
        <v>1</v>
      </c>
      <c r="D501" s="25">
        <v>9000</v>
      </c>
      <c r="E501" s="25">
        <v>4999.2389999999996</v>
      </c>
      <c r="F501" s="8">
        <f t="shared" si="7"/>
        <v>55.547099999999993</v>
      </c>
    </row>
    <row r="502" spans="1:6" ht="38.25">
      <c r="A502" s="28" t="s">
        <v>30</v>
      </c>
      <c r="B502" s="26" t="s">
        <v>29</v>
      </c>
      <c r="C502" s="27" t="s">
        <v>1</v>
      </c>
      <c r="D502" s="25">
        <v>1100</v>
      </c>
      <c r="E502" s="25">
        <v>129.34451999999999</v>
      </c>
      <c r="F502" s="8">
        <f t="shared" si="7"/>
        <v>11.758592727272726</v>
      </c>
    </row>
    <row r="503" spans="1:6" ht="25.5">
      <c r="A503" s="28" t="s">
        <v>28</v>
      </c>
      <c r="B503" s="26" t="s">
        <v>1</v>
      </c>
      <c r="C503" s="27" t="s">
        <v>27</v>
      </c>
      <c r="D503" s="25">
        <v>0.8</v>
      </c>
      <c r="E503" s="25">
        <v>0.75334999999999996</v>
      </c>
      <c r="F503" s="8">
        <f t="shared" si="7"/>
        <v>94.168749999999989</v>
      </c>
    </row>
    <row r="504" spans="1:6" ht="38.25">
      <c r="A504" s="19" t="s">
        <v>26</v>
      </c>
      <c r="B504" s="32"/>
      <c r="C504" s="32"/>
      <c r="D504" s="24">
        <v>266.5</v>
      </c>
      <c r="E504" s="24">
        <v>52.499200000000002</v>
      </c>
      <c r="F504" s="7">
        <f t="shared" si="7"/>
        <v>19.699512195121951</v>
      </c>
    </row>
    <row r="505" spans="1:6" ht="25.5">
      <c r="A505" s="28" t="s">
        <v>151</v>
      </c>
      <c r="B505" s="26" t="s">
        <v>1</v>
      </c>
      <c r="C505" s="27" t="s">
        <v>3</v>
      </c>
      <c r="D505" s="25">
        <v>2.5</v>
      </c>
      <c r="E505" s="25">
        <v>0</v>
      </c>
      <c r="F505" s="8">
        <f t="shared" si="7"/>
        <v>0</v>
      </c>
    </row>
    <row r="506" spans="1:6" ht="25.5">
      <c r="A506" s="28" t="s">
        <v>25</v>
      </c>
      <c r="B506" s="26" t="s">
        <v>1</v>
      </c>
      <c r="C506" s="27" t="s">
        <v>3</v>
      </c>
      <c r="D506" s="25">
        <v>55.7</v>
      </c>
      <c r="E506" s="25">
        <v>0</v>
      </c>
      <c r="F506" s="8">
        <f t="shared" si="7"/>
        <v>0</v>
      </c>
    </row>
    <row r="507" spans="1:6" ht="25.5">
      <c r="A507" s="28" t="s">
        <v>24</v>
      </c>
      <c r="B507" s="26" t="s">
        <v>1</v>
      </c>
      <c r="C507" s="27" t="s">
        <v>23</v>
      </c>
      <c r="D507" s="25">
        <v>208.3</v>
      </c>
      <c r="E507" s="25">
        <v>52.499200000000002</v>
      </c>
      <c r="F507" s="8">
        <f t="shared" si="7"/>
        <v>25.203648583773404</v>
      </c>
    </row>
    <row r="508" spans="1:6" ht="27" customHeight="1">
      <c r="A508" s="21" t="s">
        <v>18</v>
      </c>
      <c r="B508" s="33"/>
      <c r="C508" s="33"/>
      <c r="D508" s="23">
        <v>24.5</v>
      </c>
      <c r="E508" s="23">
        <v>0</v>
      </c>
      <c r="F508" s="12">
        <f t="shared" si="7"/>
        <v>0</v>
      </c>
    </row>
    <row r="509" spans="1:6" ht="25.5">
      <c r="A509" s="19" t="s">
        <v>11</v>
      </c>
      <c r="B509" s="32"/>
      <c r="C509" s="32"/>
      <c r="D509" s="24">
        <v>24.5</v>
      </c>
      <c r="E509" s="24">
        <v>0</v>
      </c>
      <c r="F509" s="7">
        <f t="shared" si="7"/>
        <v>0</v>
      </c>
    </row>
    <row r="510" spans="1:6">
      <c r="A510" s="28" t="s">
        <v>15</v>
      </c>
      <c r="B510" s="26" t="s">
        <v>1</v>
      </c>
      <c r="C510" s="27" t="s">
        <v>3</v>
      </c>
      <c r="D510" s="25">
        <v>24.5</v>
      </c>
      <c r="E510" s="25">
        <v>0</v>
      </c>
      <c r="F510" s="8">
        <f t="shared" si="7"/>
        <v>0</v>
      </c>
    </row>
    <row r="511" spans="1:6" ht="26.25" customHeight="1">
      <c r="A511" s="21" t="s">
        <v>16</v>
      </c>
      <c r="B511" s="33"/>
      <c r="C511" s="33"/>
      <c r="D511" s="23">
        <v>1170.4000000000001</v>
      </c>
      <c r="E511" s="23">
        <v>0</v>
      </c>
      <c r="F511" s="12">
        <f t="shared" si="7"/>
        <v>0</v>
      </c>
    </row>
    <row r="512" spans="1:6" ht="25.5">
      <c r="A512" s="19" t="s">
        <v>11</v>
      </c>
      <c r="B512" s="32"/>
      <c r="C512" s="32"/>
      <c r="D512" s="24">
        <v>1170.4000000000001</v>
      </c>
      <c r="E512" s="24">
        <v>0</v>
      </c>
      <c r="F512" s="7">
        <f t="shared" si="7"/>
        <v>0</v>
      </c>
    </row>
    <row r="513" spans="1:6">
      <c r="A513" s="28" t="s">
        <v>15</v>
      </c>
      <c r="B513" s="26" t="s">
        <v>14</v>
      </c>
      <c r="C513" s="27" t="s">
        <v>13</v>
      </c>
      <c r="D513" s="25">
        <v>1170.4000000000001</v>
      </c>
      <c r="E513" s="25">
        <v>0</v>
      </c>
      <c r="F513" s="8">
        <f t="shared" si="7"/>
        <v>0</v>
      </c>
    </row>
    <row r="514" spans="1:6" ht="27.75" customHeight="1">
      <c r="A514" s="21" t="s">
        <v>12</v>
      </c>
      <c r="B514" s="33"/>
      <c r="C514" s="33"/>
      <c r="D514" s="23">
        <v>24083.9</v>
      </c>
      <c r="E514" s="23">
        <v>12928.922710000001</v>
      </c>
      <c r="F514" s="12">
        <f t="shared" si="7"/>
        <v>53.682845012643298</v>
      </c>
    </row>
    <row r="515" spans="1:6" ht="25.5">
      <c r="A515" s="19" t="s">
        <v>11</v>
      </c>
      <c r="B515" s="32"/>
      <c r="C515" s="32"/>
      <c r="D515" s="24">
        <v>24083.9</v>
      </c>
      <c r="E515" s="24">
        <v>12928.922710000001</v>
      </c>
      <c r="F515" s="7">
        <f t="shared" si="7"/>
        <v>53.682845012643298</v>
      </c>
    </row>
    <row r="516" spans="1:6" ht="25.5">
      <c r="A516" s="28" t="s">
        <v>2</v>
      </c>
      <c r="B516" s="26" t="s">
        <v>9</v>
      </c>
      <c r="C516" s="27" t="s">
        <v>10</v>
      </c>
      <c r="D516" s="25">
        <v>16890.3</v>
      </c>
      <c r="E516" s="25">
        <v>9836.6168199999993</v>
      </c>
      <c r="F516" s="8">
        <f t="shared" si="7"/>
        <v>58.2382599480175</v>
      </c>
    </row>
    <row r="517" spans="1:6" ht="25.5">
      <c r="A517" s="28" t="s">
        <v>2</v>
      </c>
      <c r="B517" s="26" t="s">
        <v>9</v>
      </c>
      <c r="C517" s="27" t="s">
        <v>8</v>
      </c>
      <c r="D517" s="25">
        <v>70</v>
      </c>
      <c r="E517" s="25">
        <v>23.91009</v>
      </c>
      <c r="F517" s="8">
        <f t="shared" si="7"/>
        <v>34.157271428571427</v>
      </c>
    </row>
    <row r="518" spans="1:6" ht="25.5">
      <c r="A518" s="28" t="s">
        <v>2</v>
      </c>
      <c r="B518" s="26" t="s">
        <v>7</v>
      </c>
      <c r="C518" s="27" t="s">
        <v>6</v>
      </c>
      <c r="D518" s="25">
        <v>5100.8</v>
      </c>
      <c r="E518" s="25">
        <v>2709.84971</v>
      </c>
      <c r="F518" s="8">
        <f t="shared" si="7"/>
        <v>53.125974553011289</v>
      </c>
    </row>
    <row r="519" spans="1:6" ht="25.5">
      <c r="A519" s="28" t="s">
        <v>2</v>
      </c>
      <c r="B519" s="26" t="s">
        <v>1</v>
      </c>
      <c r="C519" s="27" t="s">
        <v>5</v>
      </c>
      <c r="D519" s="25">
        <v>100.8</v>
      </c>
      <c r="E519" s="25">
        <v>34.792209999999997</v>
      </c>
      <c r="F519" s="8">
        <f t="shared" si="7"/>
        <v>34.516081349206345</v>
      </c>
    </row>
    <row r="520" spans="1:6" ht="25.5">
      <c r="A520" s="28" t="s">
        <v>2</v>
      </c>
      <c r="B520" s="26" t="s">
        <v>1</v>
      </c>
      <c r="C520" s="27" t="s">
        <v>4</v>
      </c>
      <c r="D520" s="25">
        <v>150</v>
      </c>
      <c r="E520" s="25">
        <v>15.388199999999999</v>
      </c>
      <c r="F520" s="8">
        <f t="shared" si="7"/>
        <v>10.258799999999999</v>
      </c>
    </row>
    <row r="521" spans="1:6" ht="25.5">
      <c r="A521" s="28" t="s">
        <v>2</v>
      </c>
      <c r="B521" s="26" t="s">
        <v>1</v>
      </c>
      <c r="C521" s="27" t="s">
        <v>3</v>
      </c>
      <c r="D521" s="25">
        <v>772</v>
      </c>
      <c r="E521" s="25">
        <v>227.30598000000001</v>
      </c>
      <c r="F521" s="8">
        <f t="shared" ref="F521:F524" si="8">E521/D521*100</f>
        <v>29.443779792746117</v>
      </c>
    </row>
    <row r="522" spans="1:6" ht="25.5">
      <c r="A522" s="28" t="s">
        <v>2</v>
      </c>
      <c r="B522" s="26" t="s">
        <v>1</v>
      </c>
      <c r="C522" s="27" t="s">
        <v>41</v>
      </c>
      <c r="D522" s="25">
        <v>600</v>
      </c>
      <c r="E522" s="25">
        <v>12.6</v>
      </c>
      <c r="F522" s="8">
        <f t="shared" si="8"/>
        <v>2.0999999999999996</v>
      </c>
    </row>
    <row r="523" spans="1:6" ht="25.5">
      <c r="A523" s="28" t="s">
        <v>2</v>
      </c>
      <c r="B523" s="26" t="s">
        <v>1</v>
      </c>
      <c r="C523" s="27" t="s">
        <v>0</v>
      </c>
      <c r="D523" s="25">
        <v>400</v>
      </c>
      <c r="E523" s="25">
        <v>68.459699999999998</v>
      </c>
      <c r="F523" s="8">
        <f t="shared" si="8"/>
        <v>17.114924999999999</v>
      </c>
    </row>
    <row r="524" spans="1:6">
      <c r="A524" s="37" t="s">
        <v>120</v>
      </c>
      <c r="B524" s="37"/>
      <c r="C524" s="37"/>
      <c r="D524" s="36">
        <v>5717302.7000000002</v>
      </c>
      <c r="E524" s="36">
        <v>1978288</v>
      </c>
      <c r="F524" s="5">
        <f t="shared" si="8"/>
        <v>34.601771216346478</v>
      </c>
    </row>
  </sheetData>
  <autoFilter ref="A7:F439"/>
  <mergeCells count="7">
    <mergeCell ref="A524:C524"/>
    <mergeCell ref="E5:E6"/>
    <mergeCell ref="F5:F6"/>
    <mergeCell ref="A2:F2"/>
    <mergeCell ref="A3:F3"/>
    <mergeCell ref="A5:C5"/>
    <mergeCell ref="D5:D6"/>
  </mergeCells>
  <pageMargins left="0.62992125984251968" right="0.23622047244094491" top="0.56000000000000005" bottom="0.35" header="0.38" footer="0.33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сводн.кв._1</vt:lpstr>
      <vt:lpstr>сводн.кв._1!Область_печати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acstvs</cp:lastModifiedBy>
  <cp:lastPrinted>2024-07-05T07:51:35Z</cp:lastPrinted>
  <dcterms:created xsi:type="dcterms:W3CDTF">2024-01-26T08:23:43Z</dcterms:created>
  <dcterms:modified xsi:type="dcterms:W3CDTF">2024-07-05T07:52:09Z</dcterms:modified>
</cp:coreProperties>
</file>